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февраль 2022\"/>
    </mc:Choice>
  </mc:AlternateContent>
  <bookViews>
    <workbookView xWindow="0" yWindow="0" windowWidth="28800" windowHeight="12345"/>
  </bookViews>
  <sheets>
    <sheet name="2022" sheetId="1" r:id="rId1"/>
  </sheets>
  <definedNames>
    <definedName name="_xlnm.Print_Titles" localSheetId="0">'2022'!$13:$13</definedName>
  </definedNames>
  <calcPr calcId="162913"/>
</workbook>
</file>

<file path=xl/calcChain.xml><?xml version="1.0" encoding="utf-8"?>
<calcChain xmlns="http://schemas.openxmlformats.org/spreadsheetml/2006/main">
  <c r="G84" i="1" l="1"/>
  <c r="G85" i="1"/>
  <c r="G91" i="1"/>
  <c r="G106" i="1"/>
  <c r="G109" i="1" l="1"/>
  <c r="G111" i="1"/>
  <c r="G151" i="1" l="1"/>
  <c r="G148" i="1"/>
  <c r="G147" i="1" s="1"/>
  <c r="G146" i="1" s="1"/>
  <c r="G144" i="1"/>
  <c r="G143" i="1" s="1"/>
  <c r="G142" i="1" s="1"/>
  <c r="G139" i="1"/>
  <c r="G138" i="1" s="1"/>
  <c r="G136" i="1"/>
  <c r="G132" i="1"/>
  <c r="G127" i="1"/>
  <c r="G126" i="1" s="1"/>
  <c r="G125" i="1" s="1"/>
  <c r="G123" i="1"/>
  <c r="G121" i="1"/>
  <c r="G119" i="1"/>
  <c r="G117" i="1"/>
  <c r="G115" i="1"/>
  <c r="G113" i="1"/>
  <c r="G104" i="1"/>
  <c r="G102" i="1"/>
  <c r="G100" i="1"/>
  <c r="G98" i="1"/>
  <c r="G96" i="1"/>
  <c r="G94" i="1"/>
  <c r="G92" i="1"/>
  <c r="G89" i="1"/>
  <c r="G87" i="1"/>
  <c r="G81" i="1"/>
  <c r="G79" i="1"/>
  <c r="G76" i="1"/>
  <c r="G74" i="1"/>
  <c r="G72" i="1"/>
  <c r="G70" i="1"/>
  <c r="G66" i="1"/>
  <c r="G65" i="1" s="1"/>
  <c r="G63" i="1"/>
  <c r="G62" i="1" s="1"/>
  <c r="G59" i="1"/>
  <c r="G58" i="1"/>
  <c r="G57" i="1" s="1"/>
  <c r="G55" i="1"/>
  <c r="G51" i="1"/>
  <c r="G49" i="1"/>
  <c r="G47" i="1"/>
  <c r="G45" i="1"/>
  <c r="G42" i="1"/>
  <c r="G41" i="1"/>
  <c r="G39" i="1"/>
  <c r="G36" i="1" s="1"/>
  <c r="G37" i="1"/>
  <c r="G34" i="1"/>
  <c r="G32" i="1"/>
  <c r="G30" i="1"/>
  <c r="G28" i="1"/>
  <c r="G26" i="1"/>
  <c r="G24" i="1"/>
  <c r="G20" i="1"/>
  <c r="G18" i="1"/>
  <c r="G108" i="1" l="1"/>
  <c r="G78" i="1"/>
  <c r="G61" i="1"/>
  <c r="G131" i="1"/>
  <c r="G130" i="1" s="1"/>
  <c r="G69" i="1"/>
  <c r="G44" i="1"/>
  <c r="G17" i="1"/>
  <c r="G68" i="1" l="1"/>
  <c r="G83" i="1"/>
  <c r="G16" i="1"/>
  <c r="G15" i="1" l="1"/>
  <c r="G14" i="1" s="1"/>
</calcChain>
</file>

<file path=xl/sharedStrings.xml><?xml version="1.0" encoding="utf-8"?>
<sst xmlns="http://schemas.openxmlformats.org/spreadsheetml/2006/main" count="912" uniqueCount="180">
  <si>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</si>
  <si>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</si>
  <si>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</si>
  <si>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</si>
  <si>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</si>
  <si>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</si>
  <si>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</si>
  <si>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</si>
  <si>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</si>
  <si>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</si>
  <si>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</si>
  <si>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</si>
  <si>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</si>
  <si>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</si>
  <si>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</si>
  <si>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</si>
  <si>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</si>
  <si>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</si>
  <si>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</si>
  <si>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</si>
  <si>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</si>
  <si>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</si>
  <si>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</si>
  <si>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</si>
  <si>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</si>
  <si>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</si>
  <si>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</si>
  <si>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</si>
  <si>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</si>
  <si>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</si>
  <si>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</si>
  <si>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</si>
  <si>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</si>
  <si>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</si>
  <si>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</si>
  <si>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</si>
  <si>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</si>
  <si>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</si>
  <si>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</si>
  <si>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</si>
  <si>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</si>
  <si>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</si>
  <si>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</si>
  <si>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</si>
  <si>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</si>
  <si>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</si>
  <si>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</si>
  <si>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</si>
  <si>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</si>
  <si>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</si>
  <si>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</si>
  <si>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</si>
  <si>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</si>
  <si>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</si>
  <si>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</si>
  <si>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</si>
  <si>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</si>
  <si>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</si>
  <si>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</si>
  <si>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</si>
  <si>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</si>
  <si>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</si>
  <si>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</si>
  <si>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</si>
  <si>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</si>
  <si>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</si>
  <si>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</si>
  <si>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</si>
  <si>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</si>
  <si>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</si>
  <si>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</si>
  <si>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</si>
  <si>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</si>
  <si>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</si>
  <si>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</si>
  <si>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</si>
  <si>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</si>
  <si>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</si>
  <si>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</si>
  <si>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</si>
  <si>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</si>
  <si>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</si>
  <si>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</si>
  <si>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</si>
  <si>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</si>
  <si>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</si>
  <si>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</si>
  <si>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</si>
  <si>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</si>
  <si>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</si>
  <si>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</si>
  <si>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</si>
  <si>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</si>
  <si>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27.8.01.42260</t>
  </si>
  <si>
    <t>Мероприятия по капитальному ремонту и ремонту автомобильных дорог</t>
  </si>
  <si>
    <t>27.8.01.42270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</si>
  <si>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</si>
  <si>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27.8.01.S4200</t>
  </si>
  <si>
    <t>Мероприятия, направленные на повышение безопасности дорожного движения</t>
  </si>
  <si>
    <t>27.8.02.42280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</si>
  <si>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</si>
  <si>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</si>
  <si>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</si>
  <si>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</si>
  <si>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</si>
  <si>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</si>
  <si>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ЖИЛИЩНО-КОММУНАЛЬНОЕ ХОЗЯЙСТВО</t>
  </si>
  <si>
    <t>05</t>
  </si>
  <si>
    <t>Жилищное хозяйство</t>
  </si>
  <si>
    <t>Мероприятия в области жилищно-коммунального хозяйства</t>
  </si>
  <si>
    <t>24.4.02.42450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</si>
  <si>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</si>
  <si>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</si>
  <si>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</si>
  <si>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</si>
  <si>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</si>
  <si>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</si>
  <si>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25.4.01.42450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</si>
  <si>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</si>
  <si>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25.4.02.S0810</t>
  </si>
  <si>
    <t>Бюджетные инвестиции</t>
  </si>
  <si>
    <t>410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</si>
  <si>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</si>
  <si>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</si>
  <si>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</si>
  <si>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</si>
  <si>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</si>
  <si>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строительству и реконструкции объектов водоснабжения</t>
  </si>
  <si>
    <t>25.8.01.S0250</t>
  </si>
  <si>
    <t>25.8.02.42450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</si>
  <si>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</si>
  <si>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25.8.02.S0200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</si>
  <si>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</si>
  <si>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</si>
  <si>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</si>
  <si>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</si>
  <si>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</si>
  <si>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</si>
  <si>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</si>
  <si>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</si>
  <si>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</si>
  <si>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Мероприятия по охране окружающей среды</t>
  </si>
  <si>
    <t>26.4.02.42540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</si>
  <si>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</si>
  <si>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</si>
  <si>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</si>
  <si>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</si>
  <si>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</si>
  <si>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</si>
  <si>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</si>
  <si>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</si>
  <si>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</si>
  <si>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</si>
  <si>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</si>
  <si>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</si>
  <si>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</si>
  <si>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23.4.01.22060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</si>
  <si>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</si>
  <si>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</si>
  <si>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</si>
  <si>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</si>
  <si>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</si>
  <si>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</si>
  <si>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</si>
  <si>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</si>
  <si>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</si>
  <si>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</si>
  <si>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</si>
  <si>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</si>
  <si>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</si>
  <si>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</si>
  <si>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</si>
  <si>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</si>
  <si>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2022 год .</t>
  </si>
  <si>
    <t>Приложение 10</t>
  </si>
  <si>
    <t>№  от  24 .02.2022</t>
  </si>
  <si>
    <t>25.8.02.S4980</t>
  </si>
  <si>
    <t>Мероприятия по строительству и реконструкции объектов водоотведения и очистки сточных вод</t>
  </si>
  <si>
    <t>24.1.F3.6748S</t>
  </si>
  <si>
    <t>Обеспечение устойчивого сокращения непригодного для проживания жилого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</si>
</sst>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/>
    </xf>
    <xf numFmtId="165" fontId="6" fillId="3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0" fontId="0" fillId="3" borderId="0" xfId="0" applyFill="1"/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49" fontId="5" fillId="3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54"/>
  <sheetViews>
    <sheetView showGridLines="0" tabSelected="1" workbookViewId="0">
      <selection activeCell="G151" sqref="G15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17.7109375" customWidth="1"/>
    <col min="8" max="31" width="8" hidden="1"/>
    <col min="32" max="32" width="43.140625" hidden="1" customWidth="1"/>
    <col min="33" max="33" width="13.5703125" customWidth="1"/>
  </cols>
  <sheetData>
    <row r="1" spans="1:33" ht="19.899999999999999" customHeight="1" x14ac:dyDescent="0.25">
      <c r="A1" s="1"/>
      <c r="B1" s="1"/>
      <c r="C1" s="1"/>
      <c r="D1" s="1"/>
      <c r="E1" s="1"/>
      <c r="F1" s="1"/>
      <c r="G1" s="2" t="s">
        <v>174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3" ht="19.899999999999999" customHeight="1" x14ac:dyDescent="0.25">
      <c r="A2" s="1"/>
      <c r="B2" s="1"/>
      <c r="C2" s="1"/>
      <c r="D2" s="1"/>
      <c r="E2" s="1"/>
      <c r="F2" s="1"/>
      <c r="G2" s="2" t="s">
        <v>0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3" ht="19.899999999999999" customHeight="1" x14ac:dyDescent="0.25">
      <c r="A3" s="1"/>
      <c r="B3" s="1"/>
      <c r="C3" s="1"/>
      <c r="D3" s="1"/>
      <c r="E3" s="1"/>
      <c r="F3" s="1"/>
      <c r="G3" s="2" t="s">
        <v>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3" ht="19.899999999999999" customHeight="1" x14ac:dyDescent="0.25">
      <c r="A4" s="1"/>
      <c r="B4" s="1"/>
      <c r="C4" s="1"/>
      <c r="D4" s="1"/>
      <c r="E4" s="1"/>
      <c r="F4" s="1"/>
      <c r="G4" s="2" t="s">
        <v>2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3" ht="19.899999999999999" customHeight="1" x14ac:dyDescent="0.25">
      <c r="A5" s="1"/>
      <c r="B5" s="1"/>
      <c r="C5" s="1"/>
      <c r="D5" s="1"/>
      <c r="E5" s="1"/>
      <c r="F5" s="1"/>
      <c r="G5" s="2" t="s">
        <v>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3" ht="19.899999999999999" customHeight="1" x14ac:dyDescent="0.25">
      <c r="A6" s="1"/>
      <c r="B6" s="1"/>
      <c r="C6" s="1"/>
      <c r="D6" s="1"/>
      <c r="E6" s="1"/>
      <c r="F6" s="1"/>
      <c r="G6" s="2" t="s">
        <v>4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3" ht="19.899999999999999" customHeight="1" x14ac:dyDescent="0.25">
      <c r="A7" s="1"/>
      <c r="B7" s="1"/>
      <c r="C7" s="1"/>
      <c r="D7" s="1"/>
      <c r="E7" s="1"/>
      <c r="F7" s="1"/>
      <c r="G7" s="18" t="s">
        <v>175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3" ht="59.85" customHeight="1" x14ac:dyDescent="0.25">
      <c r="A8" s="37" t="s">
        <v>173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33" ht="15" x14ac:dyDescent="0.25"/>
    <row r="10" spans="1:33" ht="19.899999999999999" customHeight="1" x14ac:dyDescent="0.25">
      <c r="A10" s="3"/>
      <c r="B10" s="3"/>
      <c r="C10" s="3"/>
      <c r="D10" s="3"/>
      <c r="E10" s="3"/>
      <c r="F10" s="3"/>
      <c r="G10" s="3" t="s">
        <v>5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3" ht="15" customHeight="1" x14ac:dyDescent="0.25">
      <c r="A11" s="36" t="s">
        <v>11</v>
      </c>
      <c r="B11" s="38" t="s">
        <v>12</v>
      </c>
      <c r="C11" s="38" t="s">
        <v>13</v>
      </c>
      <c r="D11" s="38" t="s">
        <v>14</v>
      </c>
      <c r="E11" s="38" t="s">
        <v>15</v>
      </c>
      <c r="F11" s="38" t="s">
        <v>16</v>
      </c>
      <c r="G11" s="36" t="s">
        <v>6</v>
      </c>
      <c r="H11" s="36" t="s">
        <v>7</v>
      </c>
      <c r="I11" s="36" t="s">
        <v>8</v>
      </c>
      <c r="J11" s="36" t="s">
        <v>9</v>
      </c>
      <c r="K11" s="36" t="s">
        <v>10</v>
      </c>
      <c r="L11" s="36" t="s">
        <v>6</v>
      </c>
      <c r="M11" s="36" t="s">
        <v>7</v>
      </c>
      <c r="N11" s="36" t="s">
        <v>8</v>
      </c>
      <c r="O11" s="36" t="s">
        <v>9</v>
      </c>
      <c r="P11" s="36" t="s">
        <v>10</v>
      </c>
      <c r="Q11" s="36" t="s">
        <v>6</v>
      </c>
      <c r="R11" s="36" t="s">
        <v>7</v>
      </c>
      <c r="S11" s="36" t="s">
        <v>8</v>
      </c>
      <c r="T11" s="36" t="s">
        <v>9</v>
      </c>
      <c r="U11" s="36" t="s">
        <v>10</v>
      </c>
      <c r="V11" s="36" t="s">
        <v>6</v>
      </c>
      <c r="W11" s="36" t="s">
        <v>7</v>
      </c>
      <c r="X11" s="36" t="s">
        <v>8</v>
      </c>
      <c r="Y11" s="36" t="s">
        <v>9</v>
      </c>
      <c r="Z11" s="36" t="s">
        <v>10</v>
      </c>
      <c r="AA11" s="36" t="s">
        <v>6</v>
      </c>
      <c r="AB11" s="36" t="s">
        <v>7</v>
      </c>
      <c r="AC11" s="36" t="s">
        <v>8</v>
      </c>
      <c r="AD11" s="36" t="s">
        <v>9</v>
      </c>
      <c r="AE11" s="36" t="s">
        <v>10</v>
      </c>
      <c r="AF11" s="36" t="s">
        <v>11</v>
      </c>
    </row>
    <row r="12" spans="1:33" ht="15" customHeight="1" x14ac:dyDescent="0.25">
      <c r="A12" s="36"/>
      <c r="B12" s="38" t="s">
        <v>12</v>
      </c>
      <c r="C12" s="38" t="s">
        <v>13</v>
      </c>
      <c r="D12" s="38" t="s">
        <v>14</v>
      </c>
      <c r="E12" s="38" t="s">
        <v>15</v>
      </c>
      <c r="F12" s="38" t="s">
        <v>16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</row>
    <row r="13" spans="1:3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3" ht="17.100000000000001" customHeight="1" x14ac:dyDescent="0.25">
      <c r="A14" s="6" t="s">
        <v>17</v>
      </c>
      <c r="B14" s="5"/>
      <c r="C14" s="5"/>
      <c r="D14" s="5"/>
      <c r="E14" s="5"/>
      <c r="F14" s="5"/>
      <c r="G14" s="7">
        <f>G15</f>
        <v>124543.5</v>
      </c>
      <c r="H14" s="7">
        <v>297.39999999999998</v>
      </c>
      <c r="I14" s="7">
        <v>155393.1</v>
      </c>
      <c r="J14" s="7"/>
      <c r="K14" s="7">
        <v>8111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7">
        <v>57044.7</v>
      </c>
      <c r="W14" s="7">
        <v>297.39999999999998</v>
      </c>
      <c r="X14" s="7">
        <v>3.5</v>
      </c>
      <c r="Y14" s="7"/>
      <c r="Z14" s="7">
        <v>2840.3</v>
      </c>
      <c r="AA14" s="7">
        <v>50073.4</v>
      </c>
      <c r="AB14" s="7"/>
      <c r="AC14" s="7">
        <v>3.5</v>
      </c>
      <c r="AD14" s="7"/>
      <c r="AE14" s="7">
        <v>1540.3</v>
      </c>
      <c r="AF14" s="6" t="s">
        <v>17</v>
      </c>
      <c r="AG14" s="19"/>
    </row>
    <row r="15" spans="1:33" ht="136.9" customHeight="1" x14ac:dyDescent="0.25">
      <c r="A15" s="9" t="s">
        <v>18</v>
      </c>
      <c r="B15" s="5" t="s">
        <v>19</v>
      </c>
      <c r="C15" s="5"/>
      <c r="D15" s="5"/>
      <c r="E15" s="5"/>
      <c r="F15" s="5"/>
      <c r="G15" s="7">
        <f>G16+G57+G61+G68+G83+G125+G130+G142+G146</f>
        <v>124543.5</v>
      </c>
      <c r="H15" s="7">
        <v>297.39999999999998</v>
      </c>
      <c r="I15" s="7">
        <v>155393.1</v>
      </c>
      <c r="J15" s="7"/>
      <c r="K15" s="7">
        <v>8111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7">
        <v>57044.7</v>
      </c>
      <c r="W15" s="7">
        <v>297.39999999999998</v>
      </c>
      <c r="X15" s="7">
        <v>3.5</v>
      </c>
      <c r="Y15" s="7"/>
      <c r="Z15" s="7">
        <v>2840.3</v>
      </c>
      <c r="AA15" s="7">
        <v>50073.4</v>
      </c>
      <c r="AB15" s="7"/>
      <c r="AC15" s="7">
        <v>3.5</v>
      </c>
      <c r="AD15" s="7"/>
      <c r="AE15" s="7">
        <v>1540.3</v>
      </c>
      <c r="AF15" s="9" t="s">
        <v>18</v>
      </c>
    </row>
    <row r="16" spans="1:33" ht="34.15" customHeight="1" x14ac:dyDescent="0.25">
      <c r="A16" s="9" t="s">
        <v>20</v>
      </c>
      <c r="B16" s="5" t="s">
        <v>19</v>
      </c>
      <c r="C16" s="5" t="s">
        <v>21</v>
      </c>
      <c r="D16" s="5" t="s">
        <v>22</v>
      </c>
      <c r="E16" s="5"/>
      <c r="F16" s="5"/>
      <c r="G16" s="7">
        <f>G17+G36+G41+G44</f>
        <v>17039.8</v>
      </c>
      <c r="H16" s="7"/>
      <c r="I16" s="7">
        <v>3.5</v>
      </c>
      <c r="J16" s="7"/>
      <c r="K16" s="7"/>
      <c r="L16" s="8"/>
      <c r="M16" s="8"/>
      <c r="N16" s="8"/>
      <c r="O16" s="8"/>
      <c r="P16" s="8"/>
      <c r="Q16" s="8"/>
      <c r="R16" s="8"/>
      <c r="S16" s="8"/>
      <c r="T16" s="8"/>
      <c r="U16" s="8"/>
      <c r="V16" s="7">
        <v>12617.4</v>
      </c>
      <c r="W16" s="7"/>
      <c r="X16" s="7">
        <v>3.5</v>
      </c>
      <c r="Y16" s="7"/>
      <c r="Z16" s="7"/>
      <c r="AA16" s="7">
        <v>13119.9</v>
      </c>
      <c r="AB16" s="7"/>
      <c r="AC16" s="7">
        <v>3.5</v>
      </c>
      <c r="AD16" s="7"/>
      <c r="AE16" s="7"/>
      <c r="AF16" s="9" t="s">
        <v>20</v>
      </c>
    </row>
    <row r="17" spans="1:33" ht="119.65" customHeight="1" x14ac:dyDescent="0.25">
      <c r="A17" s="9" t="s">
        <v>23</v>
      </c>
      <c r="B17" s="5" t="s">
        <v>19</v>
      </c>
      <c r="C17" s="5" t="s">
        <v>21</v>
      </c>
      <c r="D17" s="5" t="s">
        <v>24</v>
      </c>
      <c r="E17" s="5"/>
      <c r="F17" s="5"/>
      <c r="G17" s="7">
        <f>G18+G20+G24+G26+G28+G30+G32+G34</f>
        <v>11848.5</v>
      </c>
      <c r="H17" s="7"/>
      <c r="I17" s="7"/>
      <c r="J17" s="7"/>
      <c r="K17" s="7"/>
      <c r="L17" s="8"/>
      <c r="M17" s="8"/>
      <c r="N17" s="8"/>
      <c r="O17" s="8"/>
      <c r="P17" s="8"/>
      <c r="Q17" s="8"/>
      <c r="R17" s="8"/>
      <c r="S17" s="8"/>
      <c r="T17" s="8"/>
      <c r="U17" s="8"/>
      <c r="V17" s="7">
        <v>12011.4</v>
      </c>
      <c r="W17" s="7"/>
      <c r="X17" s="7"/>
      <c r="Y17" s="7"/>
      <c r="Z17" s="7"/>
      <c r="AA17" s="7">
        <v>12513.9</v>
      </c>
      <c r="AB17" s="7"/>
      <c r="AC17" s="7"/>
      <c r="AD17" s="7"/>
      <c r="AE17" s="7"/>
      <c r="AF17" s="9" t="s">
        <v>23</v>
      </c>
    </row>
    <row r="18" spans="1:33" ht="34.15" customHeight="1" x14ac:dyDescent="0.25">
      <c r="A18" s="10" t="s">
        <v>25</v>
      </c>
      <c r="B18" s="11" t="s">
        <v>19</v>
      </c>
      <c r="C18" s="11" t="s">
        <v>21</v>
      </c>
      <c r="D18" s="11" t="s">
        <v>24</v>
      </c>
      <c r="E18" s="11" t="s">
        <v>26</v>
      </c>
      <c r="F18" s="11"/>
      <c r="G18" s="12">
        <f>G19</f>
        <v>70</v>
      </c>
      <c r="H18" s="12"/>
      <c r="I18" s="12"/>
      <c r="J18" s="12"/>
      <c r="K18" s="12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2">
        <v>70</v>
      </c>
      <c r="W18" s="12"/>
      <c r="X18" s="12"/>
      <c r="Y18" s="12"/>
      <c r="Z18" s="12"/>
      <c r="AA18" s="12">
        <v>70</v>
      </c>
      <c r="AB18" s="12"/>
      <c r="AC18" s="12"/>
      <c r="AD18" s="12"/>
      <c r="AE18" s="12"/>
      <c r="AF18" s="10" t="s">
        <v>25</v>
      </c>
    </row>
    <row r="19" spans="1:33" ht="68.45" customHeight="1" x14ac:dyDescent="0.25">
      <c r="A19" s="14" t="s">
        <v>27</v>
      </c>
      <c r="B19" s="15" t="s">
        <v>19</v>
      </c>
      <c r="C19" s="15" t="s">
        <v>21</v>
      </c>
      <c r="D19" s="15" t="s">
        <v>24</v>
      </c>
      <c r="E19" s="15" t="s">
        <v>26</v>
      </c>
      <c r="F19" s="15" t="s">
        <v>28</v>
      </c>
      <c r="G19" s="16">
        <v>70</v>
      </c>
      <c r="H19" s="16"/>
      <c r="I19" s="16"/>
      <c r="J19" s="16"/>
      <c r="K19" s="16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6">
        <v>70</v>
      </c>
      <c r="W19" s="16"/>
      <c r="X19" s="16"/>
      <c r="Y19" s="16"/>
      <c r="Z19" s="16"/>
      <c r="AA19" s="16">
        <v>70</v>
      </c>
      <c r="AB19" s="16"/>
      <c r="AC19" s="16"/>
      <c r="AD19" s="16"/>
      <c r="AE19" s="16"/>
      <c r="AF19" s="14" t="s">
        <v>27</v>
      </c>
    </row>
    <row r="20" spans="1:33" ht="34.15" customHeight="1" x14ac:dyDescent="0.25">
      <c r="A20" s="10" t="s">
        <v>29</v>
      </c>
      <c r="B20" s="11" t="s">
        <v>19</v>
      </c>
      <c r="C20" s="11" t="s">
        <v>21</v>
      </c>
      <c r="D20" s="11" t="s">
        <v>24</v>
      </c>
      <c r="E20" s="11" t="s">
        <v>30</v>
      </c>
      <c r="F20" s="11"/>
      <c r="G20" s="12">
        <f>G21+G22+G23</f>
        <v>8358</v>
      </c>
      <c r="H20" s="12"/>
      <c r="I20" s="12"/>
      <c r="J20" s="12"/>
      <c r="K20" s="12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2">
        <v>8525.9</v>
      </c>
      <c r="W20" s="12"/>
      <c r="X20" s="12"/>
      <c r="Y20" s="12"/>
      <c r="Z20" s="12"/>
      <c r="AA20" s="12">
        <v>8891.7999999999993</v>
      </c>
      <c r="AB20" s="12"/>
      <c r="AC20" s="12"/>
      <c r="AD20" s="12"/>
      <c r="AE20" s="12"/>
      <c r="AF20" s="10" t="s">
        <v>29</v>
      </c>
    </row>
    <row r="21" spans="1:33" ht="51.4" customHeight="1" x14ac:dyDescent="0.25">
      <c r="A21" s="14" t="s">
        <v>31</v>
      </c>
      <c r="B21" s="15" t="s">
        <v>19</v>
      </c>
      <c r="C21" s="15" t="s">
        <v>21</v>
      </c>
      <c r="D21" s="15" t="s">
        <v>24</v>
      </c>
      <c r="E21" s="15" t="s">
        <v>30</v>
      </c>
      <c r="F21" s="15" t="s">
        <v>32</v>
      </c>
      <c r="G21" s="16">
        <v>5833.1</v>
      </c>
      <c r="H21" s="16"/>
      <c r="I21" s="16"/>
      <c r="J21" s="16"/>
      <c r="K21" s="16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6">
        <v>6064.1</v>
      </c>
      <c r="W21" s="16"/>
      <c r="X21" s="16"/>
      <c r="Y21" s="16"/>
      <c r="Z21" s="16"/>
      <c r="AA21" s="16">
        <v>6304.4</v>
      </c>
      <c r="AB21" s="16"/>
      <c r="AC21" s="16"/>
      <c r="AD21" s="16"/>
      <c r="AE21" s="16"/>
      <c r="AF21" s="14" t="s">
        <v>31</v>
      </c>
    </row>
    <row r="22" spans="1:33" ht="68.45" customHeight="1" x14ac:dyDescent="0.25">
      <c r="A22" s="14" t="s">
        <v>27</v>
      </c>
      <c r="B22" s="15" t="s">
        <v>19</v>
      </c>
      <c r="C22" s="15" t="s">
        <v>21</v>
      </c>
      <c r="D22" s="15" t="s">
        <v>24</v>
      </c>
      <c r="E22" s="15" t="s">
        <v>30</v>
      </c>
      <c r="F22" s="15" t="s">
        <v>28</v>
      </c>
      <c r="G22" s="20">
        <v>2494.9</v>
      </c>
      <c r="H22" s="20"/>
      <c r="I22" s="20"/>
      <c r="J22" s="20"/>
      <c r="K22" s="20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0">
        <v>2431.8000000000002</v>
      </c>
      <c r="W22" s="20"/>
      <c r="X22" s="20"/>
      <c r="Y22" s="20"/>
      <c r="Z22" s="20"/>
      <c r="AA22" s="20">
        <v>2557.4</v>
      </c>
      <c r="AB22" s="20"/>
      <c r="AC22" s="20"/>
      <c r="AD22" s="20"/>
      <c r="AE22" s="20"/>
      <c r="AF22" s="30" t="s">
        <v>27</v>
      </c>
      <c r="AG22" s="31"/>
    </row>
    <row r="23" spans="1:33" ht="34.15" customHeight="1" x14ac:dyDescent="0.25">
      <c r="A23" s="14" t="s">
        <v>33</v>
      </c>
      <c r="B23" s="15" t="s">
        <v>19</v>
      </c>
      <c r="C23" s="15" t="s">
        <v>21</v>
      </c>
      <c r="D23" s="15" t="s">
        <v>24</v>
      </c>
      <c r="E23" s="15" t="s">
        <v>30</v>
      </c>
      <c r="F23" s="15" t="s">
        <v>34</v>
      </c>
      <c r="G23" s="20">
        <v>30</v>
      </c>
      <c r="H23" s="20"/>
      <c r="I23" s="20"/>
      <c r="J23" s="20"/>
      <c r="K23" s="20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0">
        <v>30</v>
      </c>
      <c r="W23" s="20"/>
      <c r="X23" s="20"/>
      <c r="Y23" s="20"/>
      <c r="Z23" s="20"/>
      <c r="AA23" s="20">
        <v>30</v>
      </c>
      <c r="AB23" s="20"/>
      <c r="AC23" s="20"/>
      <c r="AD23" s="20"/>
      <c r="AE23" s="20"/>
      <c r="AF23" s="30" t="s">
        <v>33</v>
      </c>
      <c r="AG23" s="31"/>
    </row>
    <row r="24" spans="1:33" ht="34.15" customHeight="1" x14ac:dyDescent="0.25">
      <c r="A24" s="10" t="s">
        <v>35</v>
      </c>
      <c r="B24" s="11" t="s">
        <v>19</v>
      </c>
      <c r="C24" s="11" t="s">
        <v>21</v>
      </c>
      <c r="D24" s="11" t="s">
        <v>24</v>
      </c>
      <c r="E24" s="11" t="s">
        <v>36</v>
      </c>
      <c r="F24" s="11"/>
      <c r="G24" s="32">
        <f>G25</f>
        <v>1930.2</v>
      </c>
      <c r="H24" s="32"/>
      <c r="I24" s="32"/>
      <c r="J24" s="32"/>
      <c r="K24" s="32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2">
        <v>2007.4</v>
      </c>
      <c r="W24" s="32"/>
      <c r="X24" s="32"/>
      <c r="Y24" s="32"/>
      <c r="Z24" s="32"/>
      <c r="AA24" s="32">
        <v>2087.6999999999998</v>
      </c>
      <c r="AB24" s="32"/>
      <c r="AC24" s="32"/>
      <c r="AD24" s="32"/>
      <c r="AE24" s="32"/>
      <c r="AF24" s="34" t="s">
        <v>35</v>
      </c>
      <c r="AG24" s="31"/>
    </row>
    <row r="25" spans="1:33" ht="51.4" customHeight="1" x14ac:dyDescent="0.25">
      <c r="A25" s="14" t="s">
        <v>31</v>
      </c>
      <c r="B25" s="15" t="s">
        <v>19</v>
      </c>
      <c r="C25" s="15" t="s">
        <v>21</v>
      </c>
      <c r="D25" s="15" t="s">
        <v>24</v>
      </c>
      <c r="E25" s="15" t="s">
        <v>36</v>
      </c>
      <c r="F25" s="15" t="s">
        <v>32</v>
      </c>
      <c r="G25" s="20">
        <v>1930.2</v>
      </c>
      <c r="H25" s="20"/>
      <c r="I25" s="20"/>
      <c r="J25" s="20"/>
      <c r="K25" s="20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0">
        <v>2007.4</v>
      </c>
      <c r="W25" s="20"/>
      <c r="X25" s="20"/>
      <c r="Y25" s="20"/>
      <c r="Z25" s="20"/>
      <c r="AA25" s="20">
        <v>2087.6999999999998</v>
      </c>
      <c r="AB25" s="20"/>
      <c r="AC25" s="20"/>
      <c r="AD25" s="20"/>
      <c r="AE25" s="20"/>
      <c r="AF25" s="30" t="s">
        <v>31</v>
      </c>
      <c r="AG25" s="31"/>
    </row>
    <row r="26" spans="1:33" ht="34.15" customHeight="1" x14ac:dyDescent="0.25">
      <c r="A26" s="10" t="s">
        <v>37</v>
      </c>
      <c r="B26" s="11" t="s">
        <v>19</v>
      </c>
      <c r="C26" s="11" t="s">
        <v>21</v>
      </c>
      <c r="D26" s="11" t="s">
        <v>24</v>
      </c>
      <c r="E26" s="11" t="s">
        <v>38</v>
      </c>
      <c r="F26" s="11"/>
      <c r="G26" s="32">
        <f>G27</f>
        <v>1353.9</v>
      </c>
      <c r="H26" s="32"/>
      <c r="I26" s="32"/>
      <c r="J26" s="32"/>
      <c r="K26" s="32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2">
        <v>1408.1</v>
      </c>
      <c r="W26" s="32"/>
      <c r="X26" s="32"/>
      <c r="Y26" s="32"/>
      <c r="Z26" s="32"/>
      <c r="AA26" s="32">
        <v>1464.4</v>
      </c>
      <c r="AB26" s="32"/>
      <c r="AC26" s="32"/>
      <c r="AD26" s="32"/>
      <c r="AE26" s="32"/>
      <c r="AF26" s="34" t="s">
        <v>37</v>
      </c>
      <c r="AG26" s="31"/>
    </row>
    <row r="27" spans="1:33" ht="51.4" customHeight="1" x14ac:dyDescent="0.25">
      <c r="A27" s="14" t="s">
        <v>31</v>
      </c>
      <c r="B27" s="15" t="s">
        <v>19</v>
      </c>
      <c r="C27" s="15" t="s">
        <v>21</v>
      </c>
      <c r="D27" s="15" t="s">
        <v>24</v>
      </c>
      <c r="E27" s="15" t="s">
        <v>38</v>
      </c>
      <c r="F27" s="15" t="s">
        <v>32</v>
      </c>
      <c r="G27" s="20">
        <v>1353.9</v>
      </c>
      <c r="H27" s="20"/>
      <c r="I27" s="20"/>
      <c r="J27" s="20"/>
      <c r="K27" s="20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0">
        <v>1408.1</v>
      </c>
      <c r="W27" s="20"/>
      <c r="X27" s="20"/>
      <c r="Y27" s="20"/>
      <c r="Z27" s="20"/>
      <c r="AA27" s="20">
        <v>1464.4</v>
      </c>
      <c r="AB27" s="20"/>
      <c r="AC27" s="20"/>
      <c r="AD27" s="20"/>
      <c r="AE27" s="20"/>
      <c r="AF27" s="30" t="s">
        <v>31</v>
      </c>
      <c r="AG27" s="31"/>
    </row>
    <row r="28" spans="1:33" ht="136.9" customHeight="1" x14ac:dyDescent="0.25">
      <c r="A28" s="10" t="s">
        <v>39</v>
      </c>
      <c r="B28" s="11" t="s">
        <v>19</v>
      </c>
      <c r="C28" s="11" t="s">
        <v>21</v>
      </c>
      <c r="D28" s="11" t="s">
        <v>24</v>
      </c>
      <c r="E28" s="11" t="s">
        <v>40</v>
      </c>
      <c r="F28" s="11"/>
      <c r="G28" s="12">
        <f>G29</f>
        <v>8</v>
      </c>
      <c r="H28" s="12"/>
      <c r="I28" s="12"/>
      <c r="J28" s="12"/>
      <c r="K28" s="12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0" t="s">
        <v>39</v>
      </c>
    </row>
    <row r="29" spans="1:33" ht="34.15" customHeight="1" x14ac:dyDescent="0.25">
      <c r="A29" s="14" t="s">
        <v>41</v>
      </c>
      <c r="B29" s="15" t="s">
        <v>19</v>
      </c>
      <c r="C29" s="15" t="s">
        <v>21</v>
      </c>
      <c r="D29" s="15" t="s">
        <v>24</v>
      </c>
      <c r="E29" s="15" t="s">
        <v>40</v>
      </c>
      <c r="F29" s="15" t="s">
        <v>42</v>
      </c>
      <c r="G29" s="16">
        <v>8</v>
      </c>
      <c r="H29" s="16"/>
      <c r="I29" s="16"/>
      <c r="J29" s="16"/>
      <c r="K29" s="16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4" t="s">
        <v>41</v>
      </c>
    </row>
    <row r="30" spans="1:33" ht="102.6" customHeight="1" x14ac:dyDescent="0.25">
      <c r="A30" s="10" t="s">
        <v>43</v>
      </c>
      <c r="B30" s="11" t="s">
        <v>19</v>
      </c>
      <c r="C30" s="11" t="s">
        <v>21</v>
      </c>
      <c r="D30" s="11" t="s">
        <v>24</v>
      </c>
      <c r="E30" s="11" t="s">
        <v>44</v>
      </c>
      <c r="F30" s="11"/>
      <c r="G30" s="12">
        <f>G31</f>
        <v>41.4</v>
      </c>
      <c r="H30" s="12"/>
      <c r="I30" s="12"/>
      <c r="J30" s="12"/>
      <c r="K30" s="12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0" t="s">
        <v>43</v>
      </c>
    </row>
    <row r="31" spans="1:33" ht="34.15" customHeight="1" x14ac:dyDescent="0.25">
      <c r="A31" s="14" t="s">
        <v>41</v>
      </c>
      <c r="B31" s="15" t="s">
        <v>19</v>
      </c>
      <c r="C31" s="15" t="s">
        <v>21</v>
      </c>
      <c r="D31" s="15" t="s">
        <v>24</v>
      </c>
      <c r="E31" s="15" t="s">
        <v>44</v>
      </c>
      <c r="F31" s="15" t="s">
        <v>42</v>
      </c>
      <c r="G31" s="16">
        <v>41.4</v>
      </c>
      <c r="H31" s="16"/>
      <c r="I31" s="16"/>
      <c r="J31" s="16"/>
      <c r="K31" s="16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4" t="s">
        <v>41</v>
      </c>
    </row>
    <row r="32" spans="1:33" ht="68.45" customHeight="1" x14ac:dyDescent="0.25">
      <c r="A32" s="10" t="s">
        <v>45</v>
      </c>
      <c r="B32" s="11" t="s">
        <v>19</v>
      </c>
      <c r="C32" s="11" t="s">
        <v>21</v>
      </c>
      <c r="D32" s="11" t="s">
        <v>24</v>
      </c>
      <c r="E32" s="11" t="s">
        <v>46</v>
      </c>
      <c r="F32" s="11"/>
      <c r="G32" s="12">
        <f>G33</f>
        <v>3</v>
      </c>
      <c r="H32" s="12"/>
      <c r="I32" s="12"/>
      <c r="J32" s="12"/>
      <c r="K32" s="12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0" t="s">
        <v>45</v>
      </c>
    </row>
    <row r="33" spans="1:32" ht="34.15" customHeight="1" x14ac:dyDescent="0.25">
      <c r="A33" s="14" t="s">
        <v>41</v>
      </c>
      <c r="B33" s="15" t="s">
        <v>19</v>
      </c>
      <c r="C33" s="15" t="s">
        <v>21</v>
      </c>
      <c r="D33" s="15" t="s">
        <v>24</v>
      </c>
      <c r="E33" s="15" t="s">
        <v>46</v>
      </c>
      <c r="F33" s="15" t="s">
        <v>42</v>
      </c>
      <c r="G33" s="16">
        <v>3</v>
      </c>
      <c r="H33" s="16"/>
      <c r="I33" s="16"/>
      <c r="J33" s="16"/>
      <c r="K33" s="16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4" t="s">
        <v>41</v>
      </c>
    </row>
    <row r="34" spans="1:32" ht="85.5" customHeight="1" x14ac:dyDescent="0.25">
      <c r="A34" s="10" t="s">
        <v>47</v>
      </c>
      <c r="B34" s="11" t="s">
        <v>19</v>
      </c>
      <c r="C34" s="11" t="s">
        <v>21</v>
      </c>
      <c r="D34" s="11" t="s">
        <v>24</v>
      </c>
      <c r="E34" s="11" t="s">
        <v>48</v>
      </c>
      <c r="F34" s="11"/>
      <c r="G34" s="12">
        <f>G35</f>
        <v>84</v>
      </c>
      <c r="H34" s="12"/>
      <c r="I34" s="12"/>
      <c r="J34" s="12"/>
      <c r="K34" s="12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0" t="s">
        <v>47</v>
      </c>
    </row>
    <row r="35" spans="1:32" ht="34.15" customHeight="1" x14ac:dyDescent="0.25">
      <c r="A35" s="14" t="s">
        <v>41</v>
      </c>
      <c r="B35" s="15" t="s">
        <v>19</v>
      </c>
      <c r="C35" s="15" t="s">
        <v>21</v>
      </c>
      <c r="D35" s="15" t="s">
        <v>24</v>
      </c>
      <c r="E35" s="15" t="s">
        <v>48</v>
      </c>
      <c r="F35" s="15" t="s">
        <v>42</v>
      </c>
      <c r="G35" s="16">
        <v>84</v>
      </c>
      <c r="H35" s="16"/>
      <c r="I35" s="16"/>
      <c r="J35" s="16"/>
      <c r="K35" s="16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4" t="s">
        <v>41</v>
      </c>
    </row>
    <row r="36" spans="1:32" ht="85.5" customHeight="1" x14ac:dyDescent="0.25">
      <c r="A36" s="9" t="s">
        <v>49</v>
      </c>
      <c r="B36" s="5" t="s">
        <v>19</v>
      </c>
      <c r="C36" s="5" t="s">
        <v>21</v>
      </c>
      <c r="D36" s="5" t="s">
        <v>50</v>
      </c>
      <c r="E36" s="5"/>
      <c r="F36" s="5"/>
      <c r="G36" s="7">
        <f>G37+G39</f>
        <v>720.3</v>
      </c>
      <c r="H36" s="7"/>
      <c r="I36" s="7"/>
      <c r="J36" s="7"/>
      <c r="K36" s="7"/>
      <c r="L36" s="8"/>
      <c r="M36" s="8"/>
      <c r="N36" s="8"/>
      <c r="O36" s="8"/>
      <c r="P36" s="8"/>
      <c r="Q36" s="8"/>
      <c r="R36" s="8"/>
      <c r="S36" s="8"/>
      <c r="T36" s="8"/>
      <c r="U36" s="8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9" t="s">
        <v>49</v>
      </c>
    </row>
    <row r="37" spans="1:32" ht="85.5" customHeight="1" x14ac:dyDescent="0.25">
      <c r="A37" s="10" t="s">
        <v>51</v>
      </c>
      <c r="B37" s="11" t="s">
        <v>19</v>
      </c>
      <c r="C37" s="11" t="s">
        <v>21</v>
      </c>
      <c r="D37" s="11" t="s">
        <v>50</v>
      </c>
      <c r="E37" s="11" t="s">
        <v>52</v>
      </c>
      <c r="F37" s="11"/>
      <c r="G37" s="12">
        <f>G38</f>
        <v>54.8</v>
      </c>
      <c r="H37" s="12"/>
      <c r="I37" s="12"/>
      <c r="J37" s="12"/>
      <c r="K37" s="12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0" t="s">
        <v>51</v>
      </c>
    </row>
    <row r="38" spans="1:32" ht="34.15" customHeight="1" x14ac:dyDescent="0.25">
      <c r="A38" s="14" t="s">
        <v>41</v>
      </c>
      <c r="B38" s="15" t="s">
        <v>19</v>
      </c>
      <c r="C38" s="15" t="s">
        <v>21</v>
      </c>
      <c r="D38" s="15" t="s">
        <v>50</v>
      </c>
      <c r="E38" s="15" t="s">
        <v>52</v>
      </c>
      <c r="F38" s="15" t="s">
        <v>42</v>
      </c>
      <c r="G38" s="16">
        <v>54.8</v>
      </c>
      <c r="H38" s="16"/>
      <c r="I38" s="16"/>
      <c r="J38" s="16"/>
      <c r="K38" s="16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4" t="s">
        <v>41</v>
      </c>
    </row>
    <row r="39" spans="1:32" ht="68.45" customHeight="1" x14ac:dyDescent="0.25">
      <c r="A39" s="10" t="s">
        <v>53</v>
      </c>
      <c r="B39" s="11" t="s">
        <v>19</v>
      </c>
      <c r="C39" s="11" t="s">
        <v>21</v>
      </c>
      <c r="D39" s="11" t="s">
        <v>50</v>
      </c>
      <c r="E39" s="11" t="s">
        <v>54</v>
      </c>
      <c r="F39" s="11"/>
      <c r="G39" s="12">
        <f>G40</f>
        <v>665.5</v>
      </c>
      <c r="H39" s="12"/>
      <c r="I39" s="12"/>
      <c r="J39" s="12"/>
      <c r="K39" s="12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0" t="s">
        <v>53</v>
      </c>
    </row>
    <row r="40" spans="1:32" ht="34.15" customHeight="1" x14ac:dyDescent="0.25">
      <c r="A40" s="14" t="s">
        <v>41</v>
      </c>
      <c r="B40" s="15" t="s">
        <v>19</v>
      </c>
      <c r="C40" s="15" t="s">
        <v>21</v>
      </c>
      <c r="D40" s="15" t="s">
        <v>50</v>
      </c>
      <c r="E40" s="15" t="s">
        <v>54</v>
      </c>
      <c r="F40" s="15" t="s">
        <v>42</v>
      </c>
      <c r="G40" s="16">
        <v>665.5</v>
      </c>
      <c r="H40" s="16"/>
      <c r="I40" s="16"/>
      <c r="J40" s="16"/>
      <c r="K40" s="16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4" t="s">
        <v>41</v>
      </c>
    </row>
    <row r="41" spans="1:32" ht="17.100000000000001" customHeight="1" x14ac:dyDescent="0.25">
      <c r="A41" s="9" t="s">
        <v>55</v>
      </c>
      <c r="B41" s="5" t="s">
        <v>19</v>
      </c>
      <c r="C41" s="5" t="s">
        <v>21</v>
      </c>
      <c r="D41" s="5" t="s">
        <v>56</v>
      </c>
      <c r="E41" s="5"/>
      <c r="F41" s="5"/>
      <c r="G41" s="7">
        <f>G42</f>
        <v>30</v>
      </c>
      <c r="H41" s="7"/>
      <c r="I41" s="7"/>
      <c r="J41" s="7"/>
      <c r="K41" s="7"/>
      <c r="L41" s="8"/>
      <c r="M41" s="8"/>
      <c r="N41" s="8"/>
      <c r="O41" s="8"/>
      <c r="P41" s="8"/>
      <c r="Q41" s="8"/>
      <c r="R41" s="8"/>
      <c r="S41" s="8"/>
      <c r="T41" s="8"/>
      <c r="U41" s="8"/>
      <c r="V41" s="7">
        <v>30</v>
      </c>
      <c r="W41" s="7"/>
      <c r="X41" s="7"/>
      <c r="Y41" s="7"/>
      <c r="Z41" s="7"/>
      <c r="AA41" s="7">
        <v>30</v>
      </c>
      <c r="AB41" s="7"/>
      <c r="AC41" s="7"/>
      <c r="AD41" s="7"/>
      <c r="AE41" s="7"/>
      <c r="AF41" s="9" t="s">
        <v>55</v>
      </c>
    </row>
    <row r="42" spans="1:32" ht="34.15" customHeight="1" x14ac:dyDescent="0.25">
      <c r="A42" s="10" t="s">
        <v>57</v>
      </c>
      <c r="B42" s="11" t="s">
        <v>19</v>
      </c>
      <c r="C42" s="11" t="s">
        <v>21</v>
      </c>
      <c r="D42" s="11" t="s">
        <v>56</v>
      </c>
      <c r="E42" s="11" t="s">
        <v>58</v>
      </c>
      <c r="F42" s="11"/>
      <c r="G42" s="12">
        <f>G43</f>
        <v>30</v>
      </c>
      <c r="H42" s="12"/>
      <c r="I42" s="12"/>
      <c r="J42" s="12"/>
      <c r="K42" s="12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2">
        <v>30</v>
      </c>
      <c r="W42" s="12"/>
      <c r="X42" s="12"/>
      <c r="Y42" s="12"/>
      <c r="Z42" s="12"/>
      <c r="AA42" s="12">
        <v>30</v>
      </c>
      <c r="AB42" s="12"/>
      <c r="AC42" s="12"/>
      <c r="AD42" s="12"/>
      <c r="AE42" s="12"/>
      <c r="AF42" s="10" t="s">
        <v>57</v>
      </c>
    </row>
    <row r="43" spans="1:32" ht="34.15" customHeight="1" x14ac:dyDescent="0.25">
      <c r="A43" s="14" t="s">
        <v>59</v>
      </c>
      <c r="B43" s="15" t="s">
        <v>19</v>
      </c>
      <c r="C43" s="15" t="s">
        <v>21</v>
      </c>
      <c r="D43" s="15" t="s">
        <v>56</v>
      </c>
      <c r="E43" s="15" t="s">
        <v>58</v>
      </c>
      <c r="F43" s="15" t="s">
        <v>60</v>
      </c>
      <c r="G43" s="16">
        <v>30</v>
      </c>
      <c r="H43" s="16"/>
      <c r="I43" s="16"/>
      <c r="J43" s="16"/>
      <c r="K43" s="16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6">
        <v>30</v>
      </c>
      <c r="W43" s="16"/>
      <c r="X43" s="16"/>
      <c r="Y43" s="16"/>
      <c r="Z43" s="16"/>
      <c r="AA43" s="16">
        <v>30</v>
      </c>
      <c r="AB43" s="16"/>
      <c r="AC43" s="16"/>
      <c r="AD43" s="16"/>
      <c r="AE43" s="16"/>
      <c r="AF43" s="14" t="s">
        <v>59</v>
      </c>
    </row>
    <row r="44" spans="1:32" ht="34.15" customHeight="1" x14ac:dyDescent="0.25">
      <c r="A44" s="9" t="s">
        <v>61</v>
      </c>
      <c r="B44" s="5" t="s">
        <v>19</v>
      </c>
      <c r="C44" s="5" t="s">
        <v>21</v>
      </c>
      <c r="D44" s="5" t="s">
        <v>62</v>
      </c>
      <c r="E44" s="5"/>
      <c r="F44" s="5"/>
      <c r="G44" s="7">
        <f>G45+G47+G49+G51+G55</f>
        <v>4441</v>
      </c>
      <c r="H44" s="7"/>
      <c r="I44" s="7">
        <v>3.5</v>
      </c>
      <c r="J44" s="7"/>
      <c r="K44" s="7"/>
      <c r="L44" s="8"/>
      <c r="M44" s="8"/>
      <c r="N44" s="8"/>
      <c r="O44" s="8"/>
      <c r="P44" s="8"/>
      <c r="Q44" s="8"/>
      <c r="R44" s="8"/>
      <c r="S44" s="8"/>
      <c r="T44" s="8"/>
      <c r="U44" s="8"/>
      <c r="V44" s="7">
        <v>576</v>
      </c>
      <c r="W44" s="7"/>
      <c r="X44" s="7">
        <v>3.5</v>
      </c>
      <c r="Y44" s="7"/>
      <c r="Z44" s="7"/>
      <c r="AA44" s="7">
        <v>576</v>
      </c>
      <c r="AB44" s="7"/>
      <c r="AC44" s="7">
        <v>3.5</v>
      </c>
      <c r="AD44" s="7"/>
      <c r="AE44" s="7"/>
      <c r="AF44" s="9" t="s">
        <v>61</v>
      </c>
    </row>
    <row r="45" spans="1:32" ht="85.5" customHeight="1" x14ac:dyDescent="0.25">
      <c r="A45" s="10" t="s">
        <v>63</v>
      </c>
      <c r="B45" s="11" t="s">
        <v>19</v>
      </c>
      <c r="C45" s="11" t="s">
        <v>21</v>
      </c>
      <c r="D45" s="11" t="s">
        <v>62</v>
      </c>
      <c r="E45" s="11" t="s">
        <v>64</v>
      </c>
      <c r="F45" s="11"/>
      <c r="G45" s="12">
        <f>G46</f>
        <v>3.5</v>
      </c>
      <c r="H45" s="12"/>
      <c r="I45" s="12">
        <v>3.5</v>
      </c>
      <c r="J45" s="12"/>
      <c r="K45" s="12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2">
        <v>3.5</v>
      </c>
      <c r="W45" s="12"/>
      <c r="X45" s="12">
        <v>3.5</v>
      </c>
      <c r="Y45" s="12"/>
      <c r="Z45" s="12"/>
      <c r="AA45" s="12">
        <v>3.5</v>
      </c>
      <c r="AB45" s="12"/>
      <c r="AC45" s="12">
        <v>3.5</v>
      </c>
      <c r="AD45" s="12"/>
      <c r="AE45" s="12"/>
      <c r="AF45" s="10" t="s">
        <v>63</v>
      </c>
    </row>
    <row r="46" spans="1:32" ht="68.45" customHeight="1" x14ac:dyDescent="0.25">
      <c r="A46" s="14" t="s">
        <v>27</v>
      </c>
      <c r="B46" s="15" t="s">
        <v>19</v>
      </c>
      <c r="C46" s="15" t="s">
        <v>21</v>
      </c>
      <c r="D46" s="15" t="s">
        <v>62</v>
      </c>
      <c r="E46" s="15" t="s">
        <v>64</v>
      </c>
      <c r="F46" s="15" t="s">
        <v>28</v>
      </c>
      <c r="G46" s="16">
        <v>3.5</v>
      </c>
      <c r="H46" s="16"/>
      <c r="I46" s="16">
        <v>3.5</v>
      </c>
      <c r="J46" s="16"/>
      <c r="K46" s="16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6">
        <v>3.5</v>
      </c>
      <c r="W46" s="16"/>
      <c r="X46" s="16">
        <v>3.5</v>
      </c>
      <c r="Y46" s="16"/>
      <c r="Z46" s="16"/>
      <c r="AA46" s="16">
        <v>3.5</v>
      </c>
      <c r="AB46" s="16"/>
      <c r="AC46" s="16">
        <v>3.5</v>
      </c>
      <c r="AD46" s="16"/>
      <c r="AE46" s="16"/>
      <c r="AF46" s="14" t="s">
        <v>27</v>
      </c>
    </row>
    <row r="47" spans="1:32" ht="68.45" customHeight="1" x14ac:dyDescent="0.25">
      <c r="A47" s="10" t="s">
        <v>65</v>
      </c>
      <c r="B47" s="11" t="s">
        <v>19</v>
      </c>
      <c r="C47" s="11" t="s">
        <v>21</v>
      </c>
      <c r="D47" s="11" t="s">
        <v>62</v>
      </c>
      <c r="E47" s="11" t="s">
        <v>66</v>
      </c>
      <c r="F47" s="11"/>
      <c r="G47" s="12">
        <f>G48</f>
        <v>530</v>
      </c>
      <c r="H47" s="12"/>
      <c r="I47" s="12"/>
      <c r="J47" s="12"/>
      <c r="K47" s="12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0" t="s">
        <v>65</v>
      </c>
    </row>
    <row r="48" spans="1:32" ht="68.45" customHeight="1" x14ac:dyDescent="0.25">
      <c r="A48" s="14" t="s">
        <v>27</v>
      </c>
      <c r="B48" s="15" t="s">
        <v>19</v>
      </c>
      <c r="C48" s="15" t="s">
        <v>21</v>
      </c>
      <c r="D48" s="15" t="s">
        <v>62</v>
      </c>
      <c r="E48" s="15" t="s">
        <v>66</v>
      </c>
      <c r="F48" s="15" t="s">
        <v>28</v>
      </c>
      <c r="G48" s="16">
        <v>530</v>
      </c>
      <c r="H48" s="16"/>
      <c r="I48" s="16"/>
      <c r="J48" s="16"/>
      <c r="K48" s="16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4" t="s">
        <v>27</v>
      </c>
    </row>
    <row r="49" spans="1:32" ht="102.6" customHeight="1" x14ac:dyDescent="0.25">
      <c r="A49" s="10" t="s">
        <v>67</v>
      </c>
      <c r="B49" s="11" t="s">
        <v>19</v>
      </c>
      <c r="C49" s="11" t="s">
        <v>21</v>
      </c>
      <c r="D49" s="11" t="s">
        <v>62</v>
      </c>
      <c r="E49" s="11" t="s">
        <v>68</v>
      </c>
      <c r="F49" s="11"/>
      <c r="G49" s="12">
        <f>G50</f>
        <v>65</v>
      </c>
      <c r="H49" s="12"/>
      <c r="I49" s="12"/>
      <c r="J49" s="12"/>
      <c r="K49" s="12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0" t="s">
        <v>67</v>
      </c>
    </row>
    <row r="50" spans="1:32" ht="68.45" customHeight="1" x14ac:dyDescent="0.25">
      <c r="A50" s="14" t="s">
        <v>27</v>
      </c>
      <c r="B50" s="15" t="s">
        <v>19</v>
      </c>
      <c r="C50" s="15" t="s">
        <v>21</v>
      </c>
      <c r="D50" s="15" t="s">
        <v>62</v>
      </c>
      <c r="E50" s="15" t="s">
        <v>68</v>
      </c>
      <c r="F50" s="15" t="s">
        <v>28</v>
      </c>
      <c r="G50" s="16">
        <v>65</v>
      </c>
      <c r="H50" s="16"/>
      <c r="I50" s="16"/>
      <c r="J50" s="16"/>
      <c r="K50" s="16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4" t="s">
        <v>27</v>
      </c>
    </row>
    <row r="51" spans="1:32" ht="34.15" customHeight="1" x14ac:dyDescent="0.25">
      <c r="A51" s="10" t="s">
        <v>69</v>
      </c>
      <c r="B51" s="11" t="s">
        <v>19</v>
      </c>
      <c r="C51" s="11" t="s">
        <v>21</v>
      </c>
      <c r="D51" s="11" t="s">
        <v>62</v>
      </c>
      <c r="E51" s="11" t="s">
        <v>70</v>
      </c>
      <c r="F51" s="11"/>
      <c r="G51" s="12">
        <f>G52+G53+G54</f>
        <v>3742.5</v>
      </c>
      <c r="H51" s="12"/>
      <c r="I51" s="12"/>
      <c r="J51" s="12"/>
      <c r="K51" s="12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2">
        <v>472.5</v>
      </c>
      <c r="W51" s="12"/>
      <c r="X51" s="12"/>
      <c r="Y51" s="12"/>
      <c r="Z51" s="12"/>
      <c r="AA51" s="12">
        <v>472.5</v>
      </c>
      <c r="AB51" s="12"/>
      <c r="AC51" s="12"/>
      <c r="AD51" s="12"/>
      <c r="AE51" s="12"/>
      <c r="AF51" s="10" t="s">
        <v>69</v>
      </c>
    </row>
    <row r="52" spans="1:32" ht="68.45" customHeight="1" x14ac:dyDescent="0.25">
      <c r="A52" s="14" t="s">
        <v>27</v>
      </c>
      <c r="B52" s="15" t="s">
        <v>19</v>
      </c>
      <c r="C52" s="15" t="s">
        <v>21</v>
      </c>
      <c r="D52" s="15" t="s">
        <v>62</v>
      </c>
      <c r="E52" s="15" t="s">
        <v>70</v>
      </c>
      <c r="F52" s="15" t="s">
        <v>28</v>
      </c>
      <c r="G52" s="16">
        <v>3700</v>
      </c>
      <c r="H52" s="16"/>
      <c r="I52" s="16"/>
      <c r="J52" s="16"/>
      <c r="K52" s="16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6">
        <v>430</v>
      </c>
      <c r="W52" s="16"/>
      <c r="X52" s="16"/>
      <c r="Y52" s="16"/>
      <c r="Z52" s="16"/>
      <c r="AA52" s="16">
        <v>430</v>
      </c>
      <c r="AB52" s="16"/>
      <c r="AC52" s="16"/>
      <c r="AD52" s="16"/>
      <c r="AE52" s="16"/>
      <c r="AF52" s="14" t="s">
        <v>27</v>
      </c>
    </row>
    <row r="53" spans="1:32" ht="34.15" customHeight="1" x14ac:dyDescent="0.25">
      <c r="A53" s="14" t="s">
        <v>71</v>
      </c>
      <c r="B53" s="15" t="s">
        <v>19</v>
      </c>
      <c r="C53" s="15" t="s">
        <v>21</v>
      </c>
      <c r="D53" s="15" t="s">
        <v>62</v>
      </c>
      <c r="E53" s="15" t="s">
        <v>70</v>
      </c>
      <c r="F53" s="15" t="s">
        <v>72</v>
      </c>
      <c r="G53" s="16">
        <v>13</v>
      </c>
      <c r="H53" s="16"/>
      <c r="I53" s="16"/>
      <c r="J53" s="16"/>
      <c r="K53" s="16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6">
        <v>13</v>
      </c>
      <c r="W53" s="16"/>
      <c r="X53" s="16"/>
      <c r="Y53" s="16"/>
      <c r="Z53" s="16"/>
      <c r="AA53" s="16">
        <v>13</v>
      </c>
      <c r="AB53" s="16"/>
      <c r="AC53" s="16"/>
      <c r="AD53" s="16"/>
      <c r="AE53" s="16"/>
      <c r="AF53" s="14" t="s">
        <v>71</v>
      </c>
    </row>
    <row r="54" spans="1:32" ht="34.15" customHeight="1" x14ac:dyDescent="0.25">
      <c r="A54" s="14" t="s">
        <v>33</v>
      </c>
      <c r="B54" s="15" t="s">
        <v>19</v>
      </c>
      <c r="C54" s="15" t="s">
        <v>21</v>
      </c>
      <c r="D54" s="15" t="s">
        <v>62</v>
      </c>
      <c r="E54" s="15" t="s">
        <v>70</v>
      </c>
      <c r="F54" s="15" t="s">
        <v>34</v>
      </c>
      <c r="G54" s="16">
        <v>29.5</v>
      </c>
      <c r="H54" s="16"/>
      <c r="I54" s="16"/>
      <c r="J54" s="16"/>
      <c r="K54" s="16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6">
        <v>29.5</v>
      </c>
      <c r="W54" s="16"/>
      <c r="X54" s="16"/>
      <c r="Y54" s="16"/>
      <c r="Z54" s="16"/>
      <c r="AA54" s="16">
        <v>29.5</v>
      </c>
      <c r="AB54" s="16"/>
      <c r="AC54" s="16"/>
      <c r="AD54" s="16"/>
      <c r="AE54" s="16"/>
      <c r="AF54" s="14" t="s">
        <v>33</v>
      </c>
    </row>
    <row r="55" spans="1:32" ht="68.45" customHeight="1" x14ac:dyDescent="0.25">
      <c r="A55" s="10" t="s">
        <v>73</v>
      </c>
      <c r="B55" s="11" t="s">
        <v>19</v>
      </c>
      <c r="C55" s="11" t="s">
        <v>21</v>
      </c>
      <c r="D55" s="11" t="s">
        <v>62</v>
      </c>
      <c r="E55" s="11" t="s">
        <v>74</v>
      </c>
      <c r="F55" s="11"/>
      <c r="G55" s="12">
        <f>G56</f>
        <v>100</v>
      </c>
      <c r="H55" s="12"/>
      <c r="I55" s="12"/>
      <c r="J55" s="12"/>
      <c r="K55" s="12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2">
        <v>100</v>
      </c>
      <c r="W55" s="12"/>
      <c r="X55" s="12"/>
      <c r="Y55" s="12"/>
      <c r="Z55" s="12"/>
      <c r="AA55" s="12">
        <v>100</v>
      </c>
      <c r="AB55" s="12"/>
      <c r="AC55" s="12"/>
      <c r="AD55" s="12"/>
      <c r="AE55" s="12"/>
      <c r="AF55" s="10" t="s">
        <v>73</v>
      </c>
    </row>
    <row r="56" spans="1:32" ht="68.45" customHeight="1" x14ac:dyDescent="0.25">
      <c r="A56" s="14" t="s">
        <v>27</v>
      </c>
      <c r="B56" s="15" t="s">
        <v>19</v>
      </c>
      <c r="C56" s="15" t="s">
        <v>21</v>
      </c>
      <c r="D56" s="15" t="s">
        <v>62</v>
      </c>
      <c r="E56" s="15" t="s">
        <v>74</v>
      </c>
      <c r="F56" s="15" t="s">
        <v>28</v>
      </c>
      <c r="G56" s="16">
        <v>100</v>
      </c>
      <c r="H56" s="16"/>
      <c r="I56" s="16"/>
      <c r="J56" s="16"/>
      <c r="K56" s="16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6">
        <v>100</v>
      </c>
      <c r="W56" s="16"/>
      <c r="X56" s="16"/>
      <c r="Y56" s="16"/>
      <c r="Z56" s="16"/>
      <c r="AA56" s="16">
        <v>100</v>
      </c>
      <c r="AB56" s="16"/>
      <c r="AC56" s="16"/>
      <c r="AD56" s="16"/>
      <c r="AE56" s="16"/>
      <c r="AF56" s="14" t="s">
        <v>27</v>
      </c>
    </row>
    <row r="57" spans="1:32" ht="17.100000000000001" customHeight="1" x14ac:dyDescent="0.25">
      <c r="A57" s="9" t="s">
        <v>75</v>
      </c>
      <c r="B57" s="5" t="s">
        <v>19</v>
      </c>
      <c r="C57" s="5" t="s">
        <v>76</v>
      </c>
      <c r="D57" s="5" t="s">
        <v>22</v>
      </c>
      <c r="E57" s="5"/>
      <c r="F57" s="5"/>
      <c r="G57" s="7">
        <f>G58</f>
        <v>289.60000000000002</v>
      </c>
      <c r="H57" s="7">
        <v>297.39999999999998</v>
      </c>
      <c r="I57" s="7"/>
      <c r="J57" s="7"/>
      <c r="K57" s="7"/>
      <c r="L57" s="8"/>
      <c r="M57" s="8"/>
      <c r="N57" s="8"/>
      <c r="O57" s="8"/>
      <c r="P57" s="8"/>
      <c r="Q57" s="8"/>
      <c r="R57" s="8"/>
      <c r="S57" s="8"/>
      <c r="T57" s="8"/>
      <c r="U57" s="8"/>
      <c r="V57" s="7">
        <v>297.39999999999998</v>
      </c>
      <c r="W57" s="7">
        <v>297.39999999999998</v>
      </c>
      <c r="X57" s="7"/>
      <c r="Y57" s="7"/>
      <c r="Z57" s="7"/>
      <c r="AA57" s="7"/>
      <c r="AB57" s="7"/>
      <c r="AC57" s="7"/>
      <c r="AD57" s="7"/>
      <c r="AE57" s="7"/>
      <c r="AF57" s="9" t="s">
        <v>75</v>
      </c>
    </row>
    <row r="58" spans="1:32" ht="34.15" customHeight="1" x14ac:dyDescent="0.25">
      <c r="A58" s="9" t="s">
        <v>77</v>
      </c>
      <c r="B58" s="5" t="s">
        <v>19</v>
      </c>
      <c r="C58" s="5" t="s">
        <v>76</v>
      </c>
      <c r="D58" s="5" t="s">
        <v>78</v>
      </c>
      <c r="E58" s="5"/>
      <c r="F58" s="5"/>
      <c r="G58" s="7">
        <f>G59</f>
        <v>289.60000000000002</v>
      </c>
      <c r="H58" s="7">
        <v>297.39999999999998</v>
      </c>
      <c r="I58" s="7"/>
      <c r="J58" s="7"/>
      <c r="K58" s="7"/>
      <c r="L58" s="8"/>
      <c r="M58" s="8"/>
      <c r="N58" s="8"/>
      <c r="O58" s="8"/>
      <c r="P58" s="8"/>
      <c r="Q58" s="8"/>
      <c r="R58" s="8"/>
      <c r="S58" s="8"/>
      <c r="T58" s="8"/>
      <c r="U58" s="8"/>
      <c r="V58" s="7">
        <v>297.39999999999998</v>
      </c>
      <c r="W58" s="7">
        <v>297.39999999999998</v>
      </c>
      <c r="X58" s="7"/>
      <c r="Y58" s="7"/>
      <c r="Z58" s="7"/>
      <c r="AA58" s="7"/>
      <c r="AB58" s="7"/>
      <c r="AC58" s="7"/>
      <c r="AD58" s="7"/>
      <c r="AE58" s="7"/>
      <c r="AF58" s="9" t="s">
        <v>77</v>
      </c>
    </row>
    <row r="59" spans="1:32" ht="68.45" customHeight="1" x14ac:dyDescent="0.25">
      <c r="A59" s="10" t="s">
        <v>79</v>
      </c>
      <c r="B59" s="11" t="s">
        <v>19</v>
      </c>
      <c r="C59" s="11" t="s">
        <v>76</v>
      </c>
      <c r="D59" s="11" t="s">
        <v>78</v>
      </c>
      <c r="E59" s="11" t="s">
        <v>80</v>
      </c>
      <c r="F59" s="11"/>
      <c r="G59" s="12">
        <f>G60</f>
        <v>289.60000000000002</v>
      </c>
      <c r="H59" s="12">
        <v>297.39999999999998</v>
      </c>
      <c r="I59" s="12"/>
      <c r="J59" s="12"/>
      <c r="K59" s="12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2">
        <v>297.39999999999998</v>
      </c>
      <c r="W59" s="12">
        <v>297.39999999999998</v>
      </c>
      <c r="X59" s="12"/>
      <c r="Y59" s="12"/>
      <c r="Z59" s="12"/>
      <c r="AA59" s="12"/>
      <c r="AB59" s="12"/>
      <c r="AC59" s="12"/>
      <c r="AD59" s="12"/>
      <c r="AE59" s="12"/>
      <c r="AF59" s="10" t="s">
        <v>79</v>
      </c>
    </row>
    <row r="60" spans="1:32" ht="51.4" customHeight="1" x14ac:dyDescent="0.25">
      <c r="A60" s="14" t="s">
        <v>31</v>
      </c>
      <c r="B60" s="15" t="s">
        <v>19</v>
      </c>
      <c r="C60" s="15" t="s">
        <v>76</v>
      </c>
      <c r="D60" s="15" t="s">
        <v>78</v>
      </c>
      <c r="E60" s="15" t="s">
        <v>80</v>
      </c>
      <c r="F60" s="15" t="s">
        <v>32</v>
      </c>
      <c r="G60" s="16">
        <v>289.60000000000002</v>
      </c>
      <c r="H60" s="16">
        <v>297.39999999999998</v>
      </c>
      <c r="I60" s="16"/>
      <c r="J60" s="16"/>
      <c r="K60" s="16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6">
        <v>297.39999999999998</v>
      </c>
      <c r="W60" s="16">
        <v>297.39999999999998</v>
      </c>
      <c r="X60" s="16"/>
      <c r="Y60" s="16"/>
      <c r="Z60" s="16"/>
      <c r="AA60" s="16"/>
      <c r="AB60" s="16"/>
      <c r="AC60" s="16"/>
      <c r="AD60" s="16"/>
      <c r="AE60" s="16"/>
      <c r="AF60" s="14" t="s">
        <v>31</v>
      </c>
    </row>
    <row r="61" spans="1:32" ht="51.4" customHeight="1" x14ac:dyDescent="0.25">
      <c r="A61" s="9" t="s">
        <v>81</v>
      </c>
      <c r="B61" s="5" t="s">
        <v>19</v>
      </c>
      <c r="C61" s="5" t="s">
        <v>78</v>
      </c>
      <c r="D61" s="5" t="s">
        <v>22</v>
      </c>
      <c r="E61" s="5"/>
      <c r="F61" s="5"/>
      <c r="G61" s="7">
        <f>G62+G65</f>
        <v>235</v>
      </c>
      <c r="H61" s="7"/>
      <c r="I61" s="7"/>
      <c r="J61" s="7"/>
      <c r="K61" s="7"/>
      <c r="L61" s="8"/>
      <c r="M61" s="8"/>
      <c r="N61" s="8"/>
      <c r="O61" s="8"/>
      <c r="P61" s="8"/>
      <c r="Q61" s="8"/>
      <c r="R61" s="8"/>
      <c r="S61" s="8"/>
      <c r="T61" s="8"/>
      <c r="U61" s="8"/>
      <c r="V61" s="7">
        <v>115</v>
      </c>
      <c r="W61" s="7"/>
      <c r="X61" s="7"/>
      <c r="Y61" s="7"/>
      <c r="Z61" s="7"/>
      <c r="AA61" s="7">
        <v>115</v>
      </c>
      <c r="AB61" s="7"/>
      <c r="AC61" s="7"/>
      <c r="AD61" s="7"/>
      <c r="AE61" s="7"/>
      <c r="AF61" s="9" t="s">
        <v>81</v>
      </c>
    </row>
    <row r="62" spans="1:32" ht="17.100000000000001" customHeight="1" x14ac:dyDescent="0.25">
      <c r="A62" s="9" t="s">
        <v>82</v>
      </c>
      <c r="B62" s="5" t="s">
        <v>19</v>
      </c>
      <c r="C62" s="5" t="s">
        <v>78</v>
      </c>
      <c r="D62" s="5" t="s">
        <v>83</v>
      </c>
      <c r="E62" s="5"/>
      <c r="F62" s="5"/>
      <c r="G62" s="7">
        <f>G63</f>
        <v>100</v>
      </c>
      <c r="H62" s="7"/>
      <c r="I62" s="7"/>
      <c r="J62" s="7"/>
      <c r="K62" s="7"/>
      <c r="L62" s="8"/>
      <c r="M62" s="8"/>
      <c r="N62" s="8"/>
      <c r="O62" s="8"/>
      <c r="P62" s="8"/>
      <c r="Q62" s="8"/>
      <c r="R62" s="8"/>
      <c r="S62" s="8"/>
      <c r="T62" s="8"/>
      <c r="U62" s="8"/>
      <c r="V62" s="7">
        <v>100</v>
      </c>
      <c r="W62" s="7"/>
      <c r="X62" s="7"/>
      <c r="Y62" s="7"/>
      <c r="Z62" s="7"/>
      <c r="AA62" s="7">
        <v>100</v>
      </c>
      <c r="AB62" s="7"/>
      <c r="AC62" s="7"/>
      <c r="AD62" s="7"/>
      <c r="AE62" s="7"/>
      <c r="AF62" s="9" t="s">
        <v>82</v>
      </c>
    </row>
    <row r="63" spans="1:32" ht="85.5" customHeight="1" x14ac:dyDescent="0.25">
      <c r="A63" s="10" t="s">
        <v>84</v>
      </c>
      <c r="B63" s="11" t="s">
        <v>19</v>
      </c>
      <c r="C63" s="11" t="s">
        <v>78</v>
      </c>
      <c r="D63" s="11" t="s">
        <v>83</v>
      </c>
      <c r="E63" s="11" t="s">
        <v>85</v>
      </c>
      <c r="F63" s="11"/>
      <c r="G63" s="12">
        <f>G64</f>
        <v>100</v>
      </c>
      <c r="H63" s="12"/>
      <c r="I63" s="12"/>
      <c r="J63" s="12"/>
      <c r="K63" s="12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2">
        <v>100</v>
      </c>
      <c r="W63" s="12"/>
      <c r="X63" s="12"/>
      <c r="Y63" s="12"/>
      <c r="Z63" s="12"/>
      <c r="AA63" s="12">
        <v>100</v>
      </c>
      <c r="AB63" s="12"/>
      <c r="AC63" s="12"/>
      <c r="AD63" s="12"/>
      <c r="AE63" s="12"/>
      <c r="AF63" s="10" t="s">
        <v>84</v>
      </c>
    </row>
    <row r="64" spans="1:32" ht="68.45" customHeight="1" x14ac:dyDescent="0.25">
      <c r="A64" s="14" t="s">
        <v>27</v>
      </c>
      <c r="B64" s="15" t="s">
        <v>19</v>
      </c>
      <c r="C64" s="15" t="s">
        <v>78</v>
      </c>
      <c r="D64" s="15" t="s">
        <v>83</v>
      </c>
      <c r="E64" s="15" t="s">
        <v>85</v>
      </c>
      <c r="F64" s="15" t="s">
        <v>28</v>
      </c>
      <c r="G64" s="16">
        <v>100</v>
      </c>
      <c r="H64" s="16"/>
      <c r="I64" s="16"/>
      <c r="J64" s="16"/>
      <c r="K64" s="16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6">
        <v>100</v>
      </c>
      <c r="W64" s="16"/>
      <c r="X64" s="16"/>
      <c r="Y64" s="16"/>
      <c r="Z64" s="16"/>
      <c r="AA64" s="16">
        <v>100</v>
      </c>
      <c r="AB64" s="16"/>
      <c r="AC64" s="16"/>
      <c r="AD64" s="16"/>
      <c r="AE64" s="16"/>
      <c r="AF64" s="14" t="s">
        <v>27</v>
      </c>
    </row>
    <row r="65" spans="1:32" ht="85.5" customHeight="1" x14ac:dyDescent="0.25">
      <c r="A65" s="9" t="s">
        <v>86</v>
      </c>
      <c r="B65" s="5" t="s">
        <v>19</v>
      </c>
      <c r="C65" s="5" t="s">
        <v>78</v>
      </c>
      <c r="D65" s="5" t="s">
        <v>87</v>
      </c>
      <c r="E65" s="5"/>
      <c r="F65" s="5"/>
      <c r="G65" s="7">
        <f>G66</f>
        <v>135</v>
      </c>
      <c r="H65" s="7"/>
      <c r="I65" s="7"/>
      <c r="J65" s="7"/>
      <c r="K65" s="7"/>
      <c r="L65" s="8"/>
      <c r="M65" s="8"/>
      <c r="N65" s="8"/>
      <c r="O65" s="8"/>
      <c r="P65" s="8"/>
      <c r="Q65" s="8"/>
      <c r="R65" s="8"/>
      <c r="S65" s="8"/>
      <c r="T65" s="8"/>
      <c r="U65" s="8"/>
      <c r="V65" s="7">
        <v>15</v>
      </c>
      <c r="W65" s="7"/>
      <c r="X65" s="7"/>
      <c r="Y65" s="7"/>
      <c r="Z65" s="7"/>
      <c r="AA65" s="7">
        <v>15</v>
      </c>
      <c r="AB65" s="7"/>
      <c r="AC65" s="7"/>
      <c r="AD65" s="7"/>
      <c r="AE65" s="7"/>
      <c r="AF65" s="9" t="s">
        <v>86</v>
      </c>
    </row>
    <row r="66" spans="1:32" ht="51.4" customHeight="1" x14ac:dyDescent="0.25">
      <c r="A66" s="10" t="s">
        <v>88</v>
      </c>
      <c r="B66" s="11" t="s">
        <v>19</v>
      </c>
      <c r="C66" s="11" t="s">
        <v>78</v>
      </c>
      <c r="D66" s="11" t="s">
        <v>87</v>
      </c>
      <c r="E66" s="11" t="s">
        <v>89</v>
      </c>
      <c r="F66" s="11"/>
      <c r="G66" s="12">
        <f>G67</f>
        <v>135</v>
      </c>
      <c r="H66" s="12"/>
      <c r="I66" s="12"/>
      <c r="J66" s="12"/>
      <c r="K66" s="12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2">
        <v>15</v>
      </c>
      <c r="W66" s="12"/>
      <c r="X66" s="12"/>
      <c r="Y66" s="12"/>
      <c r="Z66" s="12"/>
      <c r="AA66" s="12">
        <v>15</v>
      </c>
      <c r="AB66" s="12"/>
      <c r="AC66" s="12"/>
      <c r="AD66" s="12"/>
      <c r="AE66" s="12"/>
      <c r="AF66" s="10" t="s">
        <v>88</v>
      </c>
    </row>
    <row r="67" spans="1:32" ht="68.45" customHeight="1" x14ac:dyDescent="0.25">
      <c r="A67" s="14" t="s">
        <v>27</v>
      </c>
      <c r="B67" s="15" t="s">
        <v>19</v>
      </c>
      <c r="C67" s="15" t="s">
        <v>78</v>
      </c>
      <c r="D67" s="15" t="s">
        <v>87</v>
      </c>
      <c r="E67" s="15" t="s">
        <v>89</v>
      </c>
      <c r="F67" s="15" t="s">
        <v>28</v>
      </c>
      <c r="G67" s="16">
        <v>135</v>
      </c>
      <c r="H67" s="16"/>
      <c r="I67" s="16"/>
      <c r="J67" s="16"/>
      <c r="K67" s="16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6">
        <v>15</v>
      </c>
      <c r="W67" s="16"/>
      <c r="X67" s="16"/>
      <c r="Y67" s="16"/>
      <c r="Z67" s="16"/>
      <c r="AA67" s="16">
        <v>15</v>
      </c>
      <c r="AB67" s="16"/>
      <c r="AC67" s="16"/>
      <c r="AD67" s="16"/>
      <c r="AE67" s="16"/>
      <c r="AF67" s="14" t="s">
        <v>27</v>
      </c>
    </row>
    <row r="68" spans="1:32" ht="17.100000000000001" customHeight="1" x14ac:dyDescent="0.25">
      <c r="A68" s="9" t="s">
        <v>90</v>
      </c>
      <c r="B68" s="5" t="s">
        <v>19</v>
      </c>
      <c r="C68" s="5" t="s">
        <v>24</v>
      </c>
      <c r="D68" s="5" t="s">
        <v>22</v>
      </c>
      <c r="E68" s="5"/>
      <c r="F68" s="5"/>
      <c r="G68" s="7">
        <f>G69+G78</f>
        <v>10341.5</v>
      </c>
      <c r="H68" s="7"/>
      <c r="I68" s="7"/>
      <c r="J68" s="7"/>
      <c r="K68" s="7">
        <v>1540.3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7">
        <v>3055</v>
      </c>
      <c r="W68" s="7"/>
      <c r="X68" s="7"/>
      <c r="Y68" s="7"/>
      <c r="Z68" s="7">
        <v>1540.3</v>
      </c>
      <c r="AA68" s="7">
        <v>3610</v>
      </c>
      <c r="AB68" s="7"/>
      <c r="AC68" s="7"/>
      <c r="AD68" s="7"/>
      <c r="AE68" s="7">
        <v>1540.3</v>
      </c>
      <c r="AF68" s="9" t="s">
        <v>90</v>
      </c>
    </row>
    <row r="69" spans="1:32" ht="34.15" customHeight="1" x14ac:dyDescent="0.25">
      <c r="A69" s="9" t="s">
        <v>91</v>
      </c>
      <c r="B69" s="5" t="s">
        <v>19</v>
      </c>
      <c r="C69" s="5" t="s">
        <v>24</v>
      </c>
      <c r="D69" s="5" t="s">
        <v>83</v>
      </c>
      <c r="E69" s="5"/>
      <c r="F69" s="5"/>
      <c r="G69" s="7">
        <f>G70+G72+G74+G76</f>
        <v>6331.5</v>
      </c>
      <c r="H69" s="7"/>
      <c r="I69" s="7"/>
      <c r="J69" s="7"/>
      <c r="K69" s="7">
        <v>1540.3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7">
        <v>2600</v>
      </c>
      <c r="W69" s="7"/>
      <c r="X69" s="7"/>
      <c r="Y69" s="7"/>
      <c r="Z69" s="7">
        <v>1540.3</v>
      </c>
      <c r="AA69" s="7">
        <v>2600</v>
      </c>
      <c r="AB69" s="7"/>
      <c r="AC69" s="7"/>
      <c r="AD69" s="7"/>
      <c r="AE69" s="7">
        <v>1540.3</v>
      </c>
      <c r="AF69" s="9" t="s">
        <v>91</v>
      </c>
    </row>
    <row r="70" spans="1:32" ht="34.15" customHeight="1" x14ac:dyDescent="0.25">
      <c r="A70" s="10" t="s">
        <v>92</v>
      </c>
      <c r="B70" s="11" t="s">
        <v>19</v>
      </c>
      <c r="C70" s="11" t="s">
        <v>24</v>
      </c>
      <c r="D70" s="11" t="s">
        <v>83</v>
      </c>
      <c r="E70" s="11" t="s">
        <v>93</v>
      </c>
      <c r="F70" s="11"/>
      <c r="G70" s="12">
        <f>G71</f>
        <v>1500</v>
      </c>
      <c r="H70" s="12"/>
      <c r="I70" s="12"/>
      <c r="J70" s="12"/>
      <c r="K70" s="12">
        <v>540.29999999999995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2">
        <v>1500</v>
      </c>
      <c r="W70" s="12"/>
      <c r="X70" s="12"/>
      <c r="Y70" s="12"/>
      <c r="Z70" s="12">
        <v>540.29999999999995</v>
      </c>
      <c r="AA70" s="12">
        <v>1500</v>
      </c>
      <c r="AB70" s="12"/>
      <c r="AC70" s="12"/>
      <c r="AD70" s="12"/>
      <c r="AE70" s="12">
        <v>540.29999999999995</v>
      </c>
      <c r="AF70" s="10" t="s">
        <v>92</v>
      </c>
    </row>
    <row r="71" spans="1:32" ht="68.45" customHeight="1" x14ac:dyDescent="0.25">
      <c r="A71" s="14" t="s">
        <v>27</v>
      </c>
      <c r="B71" s="15" t="s">
        <v>19</v>
      </c>
      <c r="C71" s="15" t="s">
        <v>24</v>
      </c>
      <c r="D71" s="15" t="s">
        <v>83</v>
      </c>
      <c r="E71" s="15" t="s">
        <v>93</v>
      </c>
      <c r="F71" s="15" t="s">
        <v>28</v>
      </c>
      <c r="G71" s="16">
        <v>1500</v>
      </c>
      <c r="H71" s="16"/>
      <c r="I71" s="16"/>
      <c r="J71" s="16"/>
      <c r="K71" s="16">
        <v>540.29999999999995</v>
      </c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6">
        <v>1500</v>
      </c>
      <c r="W71" s="16"/>
      <c r="X71" s="16"/>
      <c r="Y71" s="16"/>
      <c r="Z71" s="16">
        <v>540.29999999999995</v>
      </c>
      <c r="AA71" s="16">
        <v>1500</v>
      </c>
      <c r="AB71" s="16"/>
      <c r="AC71" s="16"/>
      <c r="AD71" s="16"/>
      <c r="AE71" s="16">
        <v>540.29999999999995</v>
      </c>
      <c r="AF71" s="14" t="s">
        <v>27</v>
      </c>
    </row>
    <row r="72" spans="1:32" ht="51.4" customHeight="1" x14ac:dyDescent="0.25">
      <c r="A72" s="10" t="s">
        <v>94</v>
      </c>
      <c r="B72" s="11" t="s">
        <v>19</v>
      </c>
      <c r="C72" s="11" t="s">
        <v>24</v>
      </c>
      <c r="D72" s="11" t="s">
        <v>83</v>
      </c>
      <c r="E72" s="11" t="s">
        <v>95</v>
      </c>
      <c r="F72" s="11"/>
      <c r="G72" s="12">
        <f>G73</f>
        <v>4731.5</v>
      </c>
      <c r="H72" s="12"/>
      <c r="I72" s="12"/>
      <c r="J72" s="12"/>
      <c r="K72" s="12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2">
        <v>100</v>
      </c>
      <c r="W72" s="12"/>
      <c r="X72" s="12"/>
      <c r="Y72" s="12"/>
      <c r="Z72" s="12"/>
      <c r="AA72" s="12">
        <v>100</v>
      </c>
      <c r="AB72" s="12"/>
      <c r="AC72" s="12"/>
      <c r="AD72" s="12"/>
      <c r="AE72" s="12"/>
      <c r="AF72" s="10" t="s">
        <v>94</v>
      </c>
    </row>
    <row r="73" spans="1:32" ht="68.45" customHeight="1" x14ac:dyDescent="0.25">
      <c r="A73" s="14" t="s">
        <v>27</v>
      </c>
      <c r="B73" s="15" t="s">
        <v>19</v>
      </c>
      <c r="C73" s="15" t="s">
        <v>24</v>
      </c>
      <c r="D73" s="15" t="s">
        <v>83</v>
      </c>
      <c r="E73" s="15" t="s">
        <v>95</v>
      </c>
      <c r="F73" s="15" t="s">
        <v>28</v>
      </c>
      <c r="G73" s="16">
        <v>4731.5</v>
      </c>
      <c r="H73" s="16"/>
      <c r="I73" s="16"/>
      <c r="J73" s="16"/>
      <c r="K73" s="16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6">
        <v>100</v>
      </c>
      <c r="W73" s="16"/>
      <c r="X73" s="16"/>
      <c r="Y73" s="16"/>
      <c r="Z73" s="16"/>
      <c r="AA73" s="16">
        <v>100</v>
      </c>
      <c r="AB73" s="16"/>
      <c r="AC73" s="16"/>
      <c r="AD73" s="16"/>
      <c r="AE73" s="16"/>
      <c r="AF73" s="14" t="s">
        <v>27</v>
      </c>
    </row>
    <row r="74" spans="1:32" ht="85.5" customHeight="1" x14ac:dyDescent="0.25">
      <c r="A74" s="10" t="s">
        <v>96</v>
      </c>
      <c r="B74" s="11" t="s">
        <v>19</v>
      </c>
      <c r="C74" s="11" t="s">
        <v>24</v>
      </c>
      <c r="D74" s="11" t="s">
        <v>83</v>
      </c>
      <c r="E74" s="11" t="s">
        <v>97</v>
      </c>
      <c r="F74" s="11"/>
      <c r="G74" s="12">
        <f>G75</f>
        <v>0</v>
      </c>
      <c r="H74" s="12"/>
      <c r="I74" s="12"/>
      <c r="J74" s="12"/>
      <c r="K74" s="12">
        <v>1000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2">
        <v>1000</v>
      </c>
      <c r="W74" s="12"/>
      <c r="X74" s="12"/>
      <c r="Y74" s="12"/>
      <c r="Z74" s="12">
        <v>1000</v>
      </c>
      <c r="AA74" s="12">
        <v>1000</v>
      </c>
      <c r="AB74" s="12"/>
      <c r="AC74" s="12"/>
      <c r="AD74" s="12"/>
      <c r="AE74" s="12">
        <v>1000</v>
      </c>
      <c r="AF74" s="10" t="s">
        <v>96</v>
      </c>
    </row>
    <row r="75" spans="1:32" ht="68.45" customHeight="1" x14ac:dyDescent="0.25">
      <c r="A75" s="14" t="s">
        <v>27</v>
      </c>
      <c r="B75" s="15" t="s">
        <v>19</v>
      </c>
      <c r="C75" s="15" t="s">
        <v>24</v>
      </c>
      <c r="D75" s="15" t="s">
        <v>83</v>
      </c>
      <c r="E75" s="15" t="s">
        <v>97</v>
      </c>
      <c r="F75" s="15" t="s">
        <v>28</v>
      </c>
      <c r="G75" s="16">
        <v>0</v>
      </c>
      <c r="H75" s="16"/>
      <c r="I75" s="16"/>
      <c r="J75" s="16"/>
      <c r="K75" s="16">
        <v>1000</v>
      </c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6">
        <v>1000</v>
      </c>
      <c r="W75" s="16"/>
      <c r="X75" s="16"/>
      <c r="Y75" s="16"/>
      <c r="Z75" s="16">
        <v>1000</v>
      </c>
      <c r="AA75" s="16">
        <v>1000</v>
      </c>
      <c r="AB75" s="16"/>
      <c r="AC75" s="16"/>
      <c r="AD75" s="16"/>
      <c r="AE75" s="16">
        <v>1000</v>
      </c>
      <c r="AF75" s="14" t="s">
        <v>27</v>
      </c>
    </row>
    <row r="76" spans="1:32" ht="51.4" customHeight="1" x14ac:dyDescent="0.25">
      <c r="A76" s="10" t="s">
        <v>98</v>
      </c>
      <c r="B76" s="11" t="s">
        <v>19</v>
      </c>
      <c r="C76" s="11" t="s">
        <v>24</v>
      </c>
      <c r="D76" s="11" t="s">
        <v>83</v>
      </c>
      <c r="E76" s="11" t="s">
        <v>99</v>
      </c>
      <c r="F76" s="11"/>
      <c r="G76" s="12">
        <f>G77</f>
        <v>100</v>
      </c>
      <c r="H76" s="12"/>
      <c r="I76" s="12"/>
      <c r="J76" s="12"/>
      <c r="K76" s="12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0" t="s">
        <v>98</v>
      </c>
    </row>
    <row r="77" spans="1:32" ht="68.45" customHeight="1" x14ac:dyDescent="0.25">
      <c r="A77" s="14" t="s">
        <v>27</v>
      </c>
      <c r="B77" s="15" t="s">
        <v>19</v>
      </c>
      <c r="C77" s="15" t="s">
        <v>24</v>
      </c>
      <c r="D77" s="15" t="s">
        <v>83</v>
      </c>
      <c r="E77" s="15" t="s">
        <v>99</v>
      </c>
      <c r="F77" s="15" t="s">
        <v>28</v>
      </c>
      <c r="G77" s="16">
        <v>100</v>
      </c>
      <c r="H77" s="16"/>
      <c r="I77" s="16"/>
      <c r="J77" s="16"/>
      <c r="K77" s="16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4" t="s">
        <v>27</v>
      </c>
    </row>
    <row r="78" spans="1:32" ht="34.15" customHeight="1" x14ac:dyDescent="0.25">
      <c r="A78" s="9" t="s">
        <v>100</v>
      </c>
      <c r="B78" s="5" t="s">
        <v>19</v>
      </c>
      <c r="C78" s="5" t="s">
        <v>24</v>
      </c>
      <c r="D78" s="5" t="s">
        <v>101</v>
      </c>
      <c r="E78" s="5"/>
      <c r="F78" s="5"/>
      <c r="G78" s="7">
        <f>G79+G81</f>
        <v>4010</v>
      </c>
      <c r="H78" s="7"/>
      <c r="I78" s="7"/>
      <c r="J78" s="7"/>
      <c r="K78" s="7"/>
      <c r="L78" s="8"/>
      <c r="M78" s="8"/>
      <c r="N78" s="8"/>
      <c r="O78" s="8"/>
      <c r="P78" s="8"/>
      <c r="Q78" s="8"/>
      <c r="R78" s="8"/>
      <c r="S78" s="8"/>
      <c r="T78" s="8"/>
      <c r="U78" s="8"/>
      <c r="V78" s="7">
        <v>455</v>
      </c>
      <c r="W78" s="7"/>
      <c r="X78" s="7"/>
      <c r="Y78" s="7"/>
      <c r="Z78" s="7"/>
      <c r="AA78" s="7">
        <v>1010</v>
      </c>
      <c r="AB78" s="7"/>
      <c r="AC78" s="7"/>
      <c r="AD78" s="7"/>
      <c r="AE78" s="7"/>
      <c r="AF78" s="9" t="s">
        <v>100</v>
      </c>
    </row>
    <row r="79" spans="1:32" ht="34.15" customHeight="1" x14ac:dyDescent="0.25">
      <c r="A79" s="10" t="s">
        <v>102</v>
      </c>
      <c r="B79" s="11" t="s">
        <v>19</v>
      </c>
      <c r="C79" s="11" t="s">
        <v>24</v>
      </c>
      <c r="D79" s="11" t="s">
        <v>101</v>
      </c>
      <c r="E79" s="11" t="s">
        <v>103</v>
      </c>
      <c r="F79" s="11"/>
      <c r="G79" s="12">
        <f>G80</f>
        <v>10</v>
      </c>
      <c r="H79" s="12"/>
      <c r="I79" s="12"/>
      <c r="J79" s="12"/>
      <c r="K79" s="12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2">
        <v>10</v>
      </c>
      <c r="W79" s="12"/>
      <c r="X79" s="12"/>
      <c r="Y79" s="12"/>
      <c r="Z79" s="12"/>
      <c r="AA79" s="12">
        <v>10</v>
      </c>
      <c r="AB79" s="12"/>
      <c r="AC79" s="12"/>
      <c r="AD79" s="12"/>
      <c r="AE79" s="12"/>
      <c r="AF79" s="10" t="s">
        <v>102</v>
      </c>
    </row>
    <row r="80" spans="1:32" ht="68.45" customHeight="1" x14ac:dyDescent="0.25">
      <c r="A80" s="14" t="s">
        <v>27</v>
      </c>
      <c r="B80" s="15" t="s">
        <v>19</v>
      </c>
      <c r="C80" s="15" t="s">
        <v>24</v>
      </c>
      <c r="D80" s="15" t="s">
        <v>101</v>
      </c>
      <c r="E80" s="15" t="s">
        <v>103</v>
      </c>
      <c r="F80" s="15" t="s">
        <v>28</v>
      </c>
      <c r="G80" s="16">
        <v>10</v>
      </c>
      <c r="H80" s="16"/>
      <c r="I80" s="16"/>
      <c r="J80" s="16"/>
      <c r="K80" s="16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6">
        <v>10</v>
      </c>
      <c r="W80" s="16"/>
      <c r="X80" s="16"/>
      <c r="Y80" s="16"/>
      <c r="Z80" s="16"/>
      <c r="AA80" s="16">
        <v>10</v>
      </c>
      <c r="AB80" s="16"/>
      <c r="AC80" s="16"/>
      <c r="AD80" s="16"/>
      <c r="AE80" s="16"/>
      <c r="AF80" s="14" t="s">
        <v>27</v>
      </c>
    </row>
    <row r="81" spans="1:32" ht="34.15" customHeight="1" x14ac:dyDescent="0.25">
      <c r="A81" s="10" t="s">
        <v>104</v>
      </c>
      <c r="B81" s="11" t="s">
        <v>19</v>
      </c>
      <c r="C81" s="11" t="s">
        <v>24</v>
      </c>
      <c r="D81" s="11" t="s">
        <v>101</v>
      </c>
      <c r="E81" s="11" t="s">
        <v>105</v>
      </c>
      <c r="F81" s="11"/>
      <c r="G81" s="12">
        <f>G82</f>
        <v>4000</v>
      </c>
      <c r="H81" s="12"/>
      <c r="I81" s="12"/>
      <c r="J81" s="12"/>
      <c r="K81" s="12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2">
        <v>445</v>
      </c>
      <c r="W81" s="12"/>
      <c r="X81" s="12"/>
      <c r="Y81" s="12"/>
      <c r="Z81" s="12"/>
      <c r="AA81" s="12">
        <v>1000</v>
      </c>
      <c r="AB81" s="12"/>
      <c r="AC81" s="12"/>
      <c r="AD81" s="12"/>
      <c r="AE81" s="12"/>
      <c r="AF81" s="10" t="s">
        <v>104</v>
      </c>
    </row>
    <row r="82" spans="1:32" ht="68.45" customHeight="1" x14ac:dyDescent="0.25">
      <c r="A82" s="14" t="s">
        <v>27</v>
      </c>
      <c r="B82" s="15" t="s">
        <v>19</v>
      </c>
      <c r="C82" s="15" t="s">
        <v>24</v>
      </c>
      <c r="D82" s="15" t="s">
        <v>101</v>
      </c>
      <c r="E82" s="15" t="s">
        <v>105</v>
      </c>
      <c r="F82" s="15" t="s">
        <v>28</v>
      </c>
      <c r="G82" s="16">
        <v>4000</v>
      </c>
      <c r="H82" s="16"/>
      <c r="I82" s="16"/>
      <c r="J82" s="16"/>
      <c r="K82" s="16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6">
        <v>445</v>
      </c>
      <c r="W82" s="16"/>
      <c r="X82" s="16"/>
      <c r="Y82" s="16"/>
      <c r="Z82" s="16"/>
      <c r="AA82" s="16">
        <v>1000</v>
      </c>
      <c r="AB82" s="16"/>
      <c r="AC82" s="16"/>
      <c r="AD82" s="16"/>
      <c r="AE82" s="16"/>
      <c r="AF82" s="14" t="s">
        <v>27</v>
      </c>
    </row>
    <row r="83" spans="1:32" ht="34.15" customHeight="1" x14ac:dyDescent="0.25">
      <c r="A83" s="9" t="s">
        <v>106</v>
      </c>
      <c r="B83" s="5" t="s">
        <v>19</v>
      </c>
      <c r="C83" s="5" t="s">
        <v>107</v>
      </c>
      <c r="D83" s="5" t="s">
        <v>22</v>
      </c>
      <c r="E83" s="5"/>
      <c r="F83" s="5"/>
      <c r="G83" s="7">
        <f>G84+G91+G108</f>
        <v>65218.899999999994</v>
      </c>
      <c r="H83" s="7"/>
      <c r="I83" s="7">
        <v>153348.6</v>
      </c>
      <c r="J83" s="7"/>
      <c r="K83" s="7">
        <v>4529.7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7">
        <v>24106.1</v>
      </c>
      <c r="W83" s="7"/>
      <c r="X83" s="7"/>
      <c r="Y83" s="7"/>
      <c r="Z83" s="7">
        <v>1300</v>
      </c>
      <c r="AA83" s="7">
        <v>15638.2</v>
      </c>
      <c r="AB83" s="7"/>
      <c r="AC83" s="7"/>
      <c r="AD83" s="7"/>
      <c r="AE83" s="7"/>
      <c r="AF83" s="9" t="s">
        <v>106</v>
      </c>
    </row>
    <row r="84" spans="1:32" ht="17.100000000000001" customHeight="1" x14ac:dyDescent="0.25">
      <c r="A84" s="9" t="s">
        <v>108</v>
      </c>
      <c r="B84" s="5" t="s">
        <v>19</v>
      </c>
      <c r="C84" s="5" t="s">
        <v>107</v>
      </c>
      <c r="D84" s="5" t="s">
        <v>21</v>
      </c>
      <c r="E84" s="5"/>
      <c r="F84" s="5"/>
      <c r="G84" s="7">
        <f>G87+G89+G85</f>
        <v>8965.2999999999993</v>
      </c>
      <c r="H84" s="7"/>
      <c r="I84" s="7">
        <v>4623</v>
      </c>
      <c r="J84" s="7"/>
      <c r="K84" s="7">
        <v>1071.5999999999999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7">
        <v>2063.8000000000002</v>
      </c>
      <c r="W84" s="7"/>
      <c r="X84" s="7"/>
      <c r="Y84" s="7"/>
      <c r="Z84" s="7"/>
      <c r="AA84" s="7">
        <v>4473.8999999999996</v>
      </c>
      <c r="AB84" s="7"/>
      <c r="AC84" s="7"/>
      <c r="AD84" s="7"/>
      <c r="AE84" s="7"/>
      <c r="AF84" s="9" t="s">
        <v>108</v>
      </c>
    </row>
    <row r="85" spans="1:32" ht="60" customHeight="1" x14ac:dyDescent="0.25">
      <c r="A85" s="39" t="s">
        <v>179</v>
      </c>
      <c r="B85" s="11" t="s">
        <v>19</v>
      </c>
      <c r="C85" s="11" t="s">
        <v>107</v>
      </c>
      <c r="D85" s="11" t="s">
        <v>21</v>
      </c>
      <c r="E85" s="11" t="s">
        <v>178</v>
      </c>
      <c r="F85" s="35"/>
      <c r="G85" s="41">
        <f>G86</f>
        <v>7000</v>
      </c>
      <c r="H85" s="7"/>
      <c r="I85" s="7"/>
      <c r="J85" s="7"/>
      <c r="K85" s="7"/>
      <c r="L85" s="8"/>
      <c r="M85" s="8"/>
      <c r="N85" s="8"/>
      <c r="O85" s="8"/>
      <c r="P85" s="8"/>
      <c r="Q85" s="8"/>
      <c r="R85" s="8"/>
      <c r="S85" s="8"/>
      <c r="T85" s="8"/>
      <c r="U85" s="8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9"/>
    </row>
    <row r="86" spans="1:32" ht="24.75" customHeight="1" x14ac:dyDescent="0.25">
      <c r="A86" s="14" t="s">
        <v>120</v>
      </c>
      <c r="B86" s="15" t="s">
        <v>19</v>
      </c>
      <c r="C86" s="15" t="s">
        <v>107</v>
      </c>
      <c r="D86" s="15" t="s">
        <v>21</v>
      </c>
      <c r="E86" s="42" t="s">
        <v>178</v>
      </c>
      <c r="F86" s="40" t="s">
        <v>121</v>
      </c>
      <c r="G86" s="41">
        <v>7000</v>
      </c>
      <c r="H86" s="7"/>
      <c r="I86" s="7"/>
      <c r="J86" s="7"/>
      <c r="K86" s="7"/>
      <c r="L86" s="8"/>
      <c r="M86" s="8"/>
      <c r="N86" s="8"/>
      <c r="O86" s="8"/>
      <c r="P86" s="8"/>
      <c r="Q86" s="8"/>
      <c r="R86" s="8"/>
      <c r="S86" s="8"/>
      <c r="T86" s="8"/>
      <c r="U86" s="8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9"/>
    </row>
    <row r="87" spans="1:32" ht="34.15" customHeight="1" x14ac:dyDescent="0.25">
      <c r="A87" s="10" t="s">
        <v>109</v>
      </c>
      <c r="B87" s="11" t="s">
        <v>19</v>
      </c>
      <c r="C87" s="11" t="s">
        <v>107</v>
      </c>
      <c r="D87" s="11" t="s">
        <v>21</v>
      </c>
      <c r="E87" s="11" t="s">
        <v>110</v>
      </c>
      <c r="F87" s="11"/>
      <c r="G87" s="12">
        <f>G88</f>
        <v>785</v>
      </c>
      <c r="H87" s="12"/>
      <c r="I87" s="12"/>
      <c r="J87" s="12"/>
      <c r="K87" s="12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2">
        <v>789</v>
      </c>
      <c r="W87" s="12"/>
      <c r="X87" s="12"/>
      <c r="Y87" s="12"/>
      <c r="Z87" s="12"/>
      <c r="AA87" s="12">
        <v>793</v>
      </c>
      <c r="AB87" s="12"/>
      <c r="AC87" s="12"/>
      <c r="AD87" s="12"/>
      <c r="AE87" s="12"/>
      <c r="AF87" s="10" t="s">
        <v>109</v>
      </c>
    </row>
    <row r="88" spans="1:32" ht="68.45" customHeight="1" x14ac:dyDescent="0.25">
      <c r="A88" s="14" t="s">
        <v>27</v>
      </c>
      <c r="B88" s="15" t="s">
        <v>19</v>
      </c>
      <c r="C88" s="15" t="s">
        <v>107</v>
      </c>
      <c r="D88" s="15" t="s">
        <v>21</v>
      </c>
      <c r="E88" s="15" t="s">
        <v>110</v>
      </c>
      <c r="F88" s="15" t="s">
        <v>28</v>
      </c>
      <c r="G88" s="16">
        <v>785</v>
      </c>
      <c r="H88" s="16"/>
      <c r="I88" s="16"/>
      <c r="J88" s="16"/>
      <c r="K88" s="16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6">
        <v>789</v>
      </c>
      <c r="W88" s="16"/>
      <c r="X88" s="16"/>
      <c r="Y88" s="16"/>
      <c r="Z88" s="16"/>
      <c r="AA88" s="16">
        <v>793</v>
      </c>
      <c r="AB88" s="16"/>
      <c r="AC88" s="16"/>
      <c r="AD88" s="16"/>
      <c r="AE88" s="16"/>
      <c r="AF88" s="14" t="s">
        <v>27</v>
      </c>
    </row>
    <row r="89" spans="1:32" ht="68.45" customHeight="1" x14ac:dyDescent="0.25">
      <c r="A89" s="10" t="s">
        <v>114</v>
      </c>
      <c r="B89" s="11" t="s">
        <v>19</v>
      </c>
      <c r="C89" s="11" t="s">
        <v>107</v>
      </c>
      <c r="D89" s="11" t="s">
        <v>21</v>
      </c>
      <c r="E89" s="11" t="s">
        <v>115</v>
      </c>
      <c r="F89" s="11"/>
      <c r="G89" s="12">
        <f>G90</f>
        <v>1180.3</v>
      </c>
      <c r="H89" s="12"/>
      <c r="I89" s="12"/>
      <c r="J89" s="12"/>
      <c r="K89" s="12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2">
        <v>1274.8</v>
      </c>
      <c r="W89" s="12"/>
      <c r="X89" s="12"/>
      <c r="Y89" s="12"/>
      <c r="Z89" s="12"/>
      <c r="AA89" s="12">
        <v>1376.7</v>
      </c>
      <c r="AB89" s="12"/>
      <c r="AC89" s="12"/>
      <c r="AD89" s="12"/>
      <c r="AE89" s="12"/>
      <c r="AF89" s="10" t="s">
        <v>114</v>
      </c>
    </row>
    <row r="90" spans="1:32" ht="34.15" customHeight="1" x14ac:dyDescent="0.25">
      <c r="A90" s="14" t="s">
        <v>33</v>
      </c>
      <c r="B90" s="15" t="s">
        <v>19</v>
      </c>
      <c r="C90" s="15" t="s">
        <v>107</v>
      </c>
      <c r="D90" s="15" t="s">
        <v>21</v>
      </c>
      <c r="E90" s="15" t="s">
        <v>115</v>
      </c>
      <c r="F90" s="15" t="s">
        <v>34</v>
      </c>
      <c r="G90" s="16">
        <v>1180.3</v>
      </c>
      <c r="H90" s="16"/>
      <c r="I90" s="16"/>
      <c r="J90" s="16"/>
      <c r="K90" s="16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6">
        <v>1274.8</v>
      </c>
      <c r="W90" s="16"/>
      <c r="X90" s="16"/>
      <c r="Y90" s="16"/>
      <c r="Z90" s="16"/>
      <c r="AA90" s="16">
        <v>1376.7</v>
      </c>
      <c r="AB90" s="16"/>
      <c r="AC90" s="16"/>
      <c r="AD90" s="16"/>
      <c r="AE90" s="16"/>
      <c r="AF90" s="14" t="s">
        <v>33</v>
      </c>
    </row>
    <row r="91" spans="1:32" ht="17.100000000000001" customHeight="1" x14ac:dyDescent="0.25">
      <c r="A91" s="9" t="s">
        <v>116</v>
      </c>
      <c r="B91" s="5" t="s">
        <v>19</v>
      </c>
      <c r="C91" s="5" t="s">
        <v>107</v>
      </c>
      <c r="D91" s="5" t="s">
        <v>76</v>
      </c>
      <c r="E91" s="5"/>
      <c r="F91" s="5"/>
      <c r="G91" s="7">
        <f>G92+G94+G96+G98+G100+G102+G104+G106</f>
        <v>34530.1</v>
      </c>
      <c r="H91" s="7"/>
      <c r="I91" s="7">
        <v>146495.70000000001</v>
      </c>
      <c r="J91" s="7"/>
      <c r="K91" s="7">
        <v>3265.9</v>
      </c>
      <c r="L91" s="8"/>
      <c r="M91" s="8"/>
      <c r="N91" s="8"/>
      <c r="O91" s="8"/>
      <c r="P91" s="8"/>
      <c r="Q91" s="8"/>
      <c r="R91" s="8"/>
      <c r="S91" s="8"/>
      <c r="T91" s="8"/>
      <c r="U91" s="8"/>
      <c r="V91" s="7">
        <v>14655</v>
      </c>
      <c r="W91" s="7"/>
      <c r="X91" s="7"/>
      <c r="Y91" s="7"/>
      <c r="Z91" s="7">
        <v>1300</v>
      </c>
      <c r="AA91" s="7">
        <v>6000</v>
      </c>
      <c r="AB91" s="7"/>
      <c r="AC91" s="7"/>
      <c r="AD91" s="7"/>
      <c r="AE91" s="7"/>
      <c r="AF91" s="9" t="s">
        <v>116</v>
      </c>
    </row>
    <row r="92" spans="1:32" ht="34.15" customHeight="1" x14ac:dyDescent="0.25">
      <c r="A92" s="10" t="s">
        <v>109</v>
      </c>
      <c r="B92" s="11" t="s">
        <v>19</v>
      </c>
      <c r="C92" s="11" t="s">
        <v>107</v>
      </c>
      <c r="D92" s="11" t="s">
        <v>76</v>
      </c>
      <c r="E92" s="11" t="s">
        <v>117</v>
      </c>
      <c r="F92" s="11"/>
      <c r="G92" s="12">
        <f>G93</f>
        <v>300</v>
      </c>
      <c r="H92" s="12"/>
      <c r="I92" s="12"/>
      <c r="J92" s="12"/>
      <c r="K92" s="12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2">
        <v>300</v>
      </c>
      <c r="W92" s="12"/>
      <c r="X92" s="12"/>
      <c r="Y92" s="12"/>
      <c r="Z92" s="12"/>
      <c r="AA92" s="12">
        <v>300</v>
      </c>
      <c r="AB92" s="12"/>
      <c r="AC92" s="12"/>
      <c r="AD92" s="12"/>
      <c r="AE92" s="12"/>
      <c r="AF92" s="10" t="s">
        <v>109</v>
      </c>
    </row>
    <row r="93" spans="1:32" ht="68.45" customHeight="1" x14ac:dyDescent="0.25">
      <c r="A93" s="14" t="s">
        <v>27</v>
      </c>
      <c r="B93" s="15" t="s">
        <v>19</v>
      </c>
      <c r="C93" s="15" t="s">
        <v>107</v>
      </c>
      <c r="D93" s="15" t="s">
        <v>76</v>
      </c>
      <c r="E93" s="15" t="s">
        <v>117</v>
      </c>
      <c r="F93" s="15" t="s">
        <v>28</v>
      </c>
      <c r="G93" s="16">
        <v>300</v>
      </c>
      <c r="H93" s="16"/>
      <c r="I93" s="16"/>
      <c r="J93" s="16"/>
      <c r="K93" s="16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6">
        <v>300</v>
      </c>
      <c r="W93" s="16"/>
      <c r="X93" s="16"/>
      <c r="Y93" s="16"/>
      <c r="Z93" s="16"/>
      <c r="AA93" s="16">
        <v>300</v>
      </c>
      <c r="AB93" s="16"/>
      <c r="AC93" s="16"/>
      <c r="AD93" s="16"/>
      <c r="AE93" s="16"/>
      <c r="AF93" s="14" t="s">
        <v>27</v>
      </c>
    </row>
    <row r="94" spans="1:32" ht="85.5" customHeight="1" x14ac:dyDescent="0.25">
      <c r="A94" s="10" t="s">
        <v>118</v>
      </c>
      <c r="B94" s="11" t="s">
        <v>19</v>
      </c>
      <c r="C94" s="11" t="s">
        <v>107</v>
      </c>
      <c r="D94" s="11" t="s">
        <v>76</v>
      </c>
      <c r="E94" s="11" t="s">
        <v>119</v>
      </c>
      <c r="F94" s="11"/>
      <c r="G94" s="12">
        <f>G95</f>
        <v>0</v>
      </c>
      <c r="H94" s="12"/>
      <c r="I94" s="12">
        <v>5768.4</v>
      </c>
      <c r="J94" s="12"/>
      <c r="K94" s="12">
        <v>786.6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2">
        <v>6555</v>
      </c>
      <c r="W94" s="12"/>
      <c r="X94" s="12"/>
      <c r="Y94" s="12"/>
      <c r="Z94" s="12"/>
      <c r="AA94" s="12"/>
      <c r="AB94" s="12"/>
      <c r="AC94" s="12"/>
      <c r="AD94" s="12"/>
      <c r="AE94" s="12"/>
      <c r="AF94" s="10" t="s">
        <v>118</v>
      </c>
    </row>
    <row r="95" spans="1:32" ht="34.15" customHeight="1" x14ac:dyDescent="0.25">
      <c r="A95" s="14" t="s">
        <v>120</v>
      </c>
      <c r="B95" s="15" t="s">
        <v>19</v>
      </c>
      <c r="C95" s="15" t="s">
        <v>107</v>
      </c>
      <c r="D95" s="15" t="s">
        <v>76</v>
      </c>
      <c r="E95" s="15" t="s">
        <v>119</v>
      </c>
      <c r="F95" s="15" t="s">
        <v>121</v>
      </c>
      <c r="G95" s="16"/>
      <c r="H95" s="16"/>
      <c r="I95" s="16">
        <v>5768.4</v>
      </c>
      <c r="J95" s="16"/>
      <c r="K95" s="16">
        <v>786.6</v>
      </c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6">
        <v>6555</v>
      </c>
      <c r="W95" s="16"/>
      <c r="X95" s="16"/>
      <c r="Y95" s="16"/>
      <c r="Z95" s="16"/>
      <c r="AA95" s="16"/>
      <c r="AB95" s="16"/>
      <c r="AC95" s="16"/>
      <c r="AD95" s="16"/>
      <c r="AE95" s="16"/>
      <c r="AF95" s="14" t="s">
        <v>120</v>
      </c>
    </row>
    <row r="96" spans="1:32" ht="34.15" customHeight="1" x14ac:dyDescent="0.25">
      <c r="A96" s="10" t="s">
        <v>109</v>
      </c>
      <c r="B96" s="11" t="s">
        <v>19</v>
      </c>
      <c r="C96" s="11" t="s">
        <v>107</v>
      </c>
      <c r="D96" s="11" t="s">
        <v>76</v>
      </c>
      <c r="E96" s="11" t="s">
        <v>122</v>
      </c>
      <c r="F96" s="11"/>
      <c r="G96" s="12">
        <f>G97</f>
        <v>3000</v>
      </c>
      <c r="H96" s="12"/>
      <c r="I96" s="12"/>
      <c r="J96" s="12"/>
      <c r="K96" s="12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2">
        <v>2000</v>
      </c>
      <c r="W96" s="12"/>
      <c r="X96" s="12"/>
      <c r="Y96" s="12"/>
      <c r="Z96" s="12"/>
      <c r="AA96" s="12">
        <v>1200</v>
      </c>
      <c r="AB96" s="12"/>
      <c r="AC96" s="12"/>
      <c r="AD96" s="12"/>
      <c r="AE96" s="12"/>
      <c r="AF96" s="10" t="s">
        <v>109</v>
      </c>
    </row>
    <row r="97" spans="1:32" ht="68.45" customHeight="1" x14ac:dyDescent="0.25">
      <c r="A97" s="14" t="s">
        <v>27</v>
      </c>
      <c r="B97" s="15" t="s">
        <v>19</v>
      </c>
      <c r="C97" s="15" t="s">
        <v>107</v>
      </c>
      <c r="D97" s="15" t="s">
        <v>76</v>
      </c>
      <c r="E97" s="15" t="s">
        <v>122</v>
      </c>
      <c r="F97" s="15" t="s">
        <v>28</v>
      </c>
      <c r="G97" s="16">
        <v>3000</v>
      </c>
      <c r="H97" s="16"/>
      <c r="I97" s="16"/>
      <c r="J97" s="16"/>
      <c r="K97" s="16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6">
        <v>2000</v>
      </c>
      <c r="W97" s="16"/>
      <c r="X97" s="16"/>
      <c r="Y97" s="16"/>
      <c r="Z97" s="16"/>
      <c r="AA97" s="16">
        <v>1200</v>
      </c>
      <c r="AB97" s="16"/>
      <c r="AC97" s="16"/>
      <c r="AD97" s="16"/>
      <c r="AE97" s="16"/>
      <c r="AF97" s="14" t="s">
        <v>27</v>
      </c>
    </row>
    <row r="98" spans="1:32" ht="34.15" customHeight="1" x14ac:dyDescent="0.25">
      <c r="A98" s="10" t="s">
        <v>123</v>
      </c>
      <c r="B98" s="11" t="s">
        <v>19</v>
      </c>
      <c r="C98" s="11" t="s">
        <v>107</v>
      </c>
      <c r="D98" s="11" t="s">
        <v>76</v>
      </c>
      <c r="E98" s="11" t="s">
        <v>124</v>
      </c>
      <c r="F98" s="11"/>
      <c r="G98" s="12">
        <f>G99</f>
        <v>4300</v>
      </c>
      <c r="H98" s="12"/>
      <c r="I98" s="12"/>
      <c r="J98" s="12"/>
      <c r="K98" s="12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2">
        <v>4500</v>
      </c>
      <c r="W98" s="12"/>
      <c r="X98" s="12"/>
      <c r="Y98" s="12"/>
      <c r="Z98" s="12"/>
      <c r="AA98" s="12">
        <v>4500</v>
      </c>
      <c r="AB98" s="12"/>
      <c r="AC98" s="12"/>
      <c r="AD98" s="12"/>
      <c r="AE98" s="12"/>
      <c r="AF98" s="10" t="s">
        <v>123</v>
      </c>
    </row>
    <row r="99" spans="1:32" ht="102.6" customHeight="1" x14ac:dyDescent="0.25">
      <c r="A99" s="14" t="s">
        <v>125</v>
      </c>
      <c r="B99" s="15" t="s">
        <v>19</v>
      </c>
      <c r="C99" s="15" t="s">
        <v>107</v>
      </c>
      <c r="D99" s="15" t="s">
        <v>76</v>
      </c>
      <c r="E99" s="15" t="s">
        <v>124</v>
      </c>
      <c r="F99" s="15" t="s">
        <v>126</v>
      </c>
      <c r="G99" s="16">
        <v>4300</v>
      </c>
      <c r="H99" s="16"/>
      <c r="I99" s="16"/>
      <c r="J99" s="16"/>
      <c r="K99" s="16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6">
        <v>4500</v>
      </c>
      <c r="W99" s="16"/>
      <c r="X99" s="16"/>
      <c r="Y99" s="16"/>
      <c r="Z99" s="16"/>
      <c r="AA99" s="16">
        <v>4500</v>
      </c>
      <c r="AB99" s="16"/>
      <c r="AC99" s="16"/>
      <c r="AD99" s="16"/>
      <c r="AE99" s="16"/>
      <c r="AF99" s="14" t="s">
        <v>125</v>
      </c>
    </row>
    <row r="100" spans="1:32" ht="51.4" customHeight="1" x14ac:dyDescent="0.25">
      <c r="A100" s="10" t="s">
        <v>127</v>
      </c>
      <c r="B100" s="11" t="s">
        <v>19</v>
      </c>
      <c r="C100" s="11" t="s">
        <v>107</v>
      </c>
      <c r="D100" s="11" t="s">
        <v>76</v>
      </c>
      <c r="E100" s="11" t="s">
        <v>128</v>
      </c>
      <c r="F100" s="11"/>
      <c r="G100" s="12">
        <f>G101</f>
        <v>0</v>
      </c>
      <c r="H100" s="12"/>
      <c r="I100" s="12">
        <v>115857.3</v>
      </c>
      <c r="J100" s="12"/>
      <c r="K100" s="12">
        <v>1170.3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2">
        <v>1300</v>
      </c>
      <c r="W100" s="12"/>
      <c r="X100" s="12"/>
      <c r="Y100" s="12"/>
      <c r="Z100" s="12">
        <v>1300</v>
      </c>
      <c r="AA100" s="12"/>
      <c r="AB100" s="12"/>
      <c r="AC100" s="12"/>
      <c r="AD100" s="12"/>
      <c r="AE100" s="12"/>
      <c r="AF100" s="10" t="s">
        <v>127</v>
      </c>
    </row>
    <row r="101" spans="1:32" ht="34.15" customHeight="1" x14ac:dyDescent="0.25">
      <c r="A101" s="14" t="s">
        <v>120</v>
      </c>
      <c r="B101" s="15" t="s">
        <v>19</v>
      </c>
      <c r="C101" s="15" t="s">
        <v>107</v>
      </c>
      <c r="D101" s="15" t="s">
        <v>76</v>
      </c>
      <c r="E101" s="15" t="s">
        <v>128</v>
      </c>
      <c r="F101" s="15" t="s">
        <v>121</v>
      </c>
      <c r="G101" s="16">
        <v>0</v>
      </c>
      <c r="H101" s="16"/>
      <c r="I101" s="16">
        <v>115857.3</v>
      </c>
      <c r="J101" s="16"/>
      <c r="K101" s="16">
        <v>1170.3</v>
      </c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6">
        <v>1300</v>
      </c>
      <c r="W101" s="16"/>
      <c r="X101" s="16"/>
      <c r="Y101" s="16"/>
      <c r="Z101" s="16">
        <v>1300</v>
      </c>
      <c r="AA101" s="16"/>
      <c r="AB101" s="16"/>
      <c r="AC101" s="16"/>
      <c r="AD101" s="16"/>
      <c r="AE101" s="16"/>
      <c r="AF101" s="14" t="s">
        <v>120</v>
      </c>
    </row>
    <row r="102" spans="1:32" ht="34.15" customHeight="1" x14ac:dyDescent="0.25">
      <c r="A102" s="10" t="s">
        <v>109</v>
      </c>
      <c r="B102" s="11" t="s">
        <v>19</v>
      </c>
      <c r="C102" s="11" t="s">
        <v>107</v>
      </c>
      <c r="D102" s="11" t="s">
        <v>76</v>
      </c>
      <c r="E102" s="11" t="s">
        <v>129</v>
      </c>
      <c r="F102" s="11"/>
      <c r="G102" s="12">
        <f>G103</f>
        <v>150</v>
      </c>
      <c r="H102" s="12"/>
      <c r="I102" s="12"/>
      <c r="J102" s="12"/>
      <c r="K102" s="12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0" t="s">
        <v>109</v>
      </c>
    </row>
    <row r="103" spans="1:32" ht="68.45" customHeight="1" x14ac:dyDescent="0.25">
      <c r="A103" s="14" t="s">
        <v>27</v>
      </c>
      <c r="B103" s="15" t="s">
        <v>19</v>
      </c>
      <c r="C103" s="15" t="s">
        <v>107</v>
      </c>
      <c r="D103" s="15" t="s">
        <v>76</v>
      </c>
      <c r="E103" s="15" t="s">
        <v>129</v>
      </c>
      <c r="F103" s="15" t="s">
        <v>28</v>
      </c>
      <c r="G103" s="16">
        <v>150</v>
      </c>
      <c r="H103" s="16"/>
      <c r="I103" s="16"/>
      <c r="J103" s="16"/>
      <c r="K103" s="16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4" t="s">
        <v>27</v>
      </c>
    </row>
    <row r="104" spans="1:32" ht="102.6" customHeight="1" x14ac:dyDescent="0.25">
      <c r="A104" s="10" t="s">
        <v>130</v>
      </c>
      <c r="B104" s="11" t="s">
        <v>19</v>
      </c>
      <c r="C104" s="11" t="s">
        <v>107</v>
      </c>
      <c r="D104" s="11" t="s">
        <v>76</v>
      </c>
      <c r="E104" s="11" t="s">
        <v>131</v>
      </c>
      <c r="F104" s="11"/>
      <c r="G104" s="12">
        <f>G105</f>
        <v>26179</v>
      </c>
      <c r="H104" s="12"/>
      <c r="I104" s="12">
        <v>24870</v>
      </c>
      <c r="J104" s="12"/>
      <c r="K104" s="12">
        <v>1309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0" t="s">
        <v>130</v>
      </c>
    </row>
    <row r="105" spans="1:32" ht="34.15" customHeight="1" x14ac:dyDescent="0.25">
      <c r="A105" s="14" t="s">
        <v>120</v>
      </c>
      <c r="B105" s="15" t="s">
        <v>19</v>
      </c>
      <c r="C105" s="15" t="s">
        <v>107</v>
      </c>
      <c r="D105" s="15" t="s">
        <v>76</v>
      </c>
      <c r="E105" s="15" t="s">
        <v>131</v>
      </c>
      <c r="F105" s="15" t="s">
        <v>121</v>
      </c>
      <c r="G105" s="16">
        <v>26179</v>
      </c>
      <c r="H105" s="16"/>
      <c r="I105" s="16">
        <v>24870</v>
      </c>
      <c r="J105" s="16"/>
      <c r="K105" s="16">
        <v>1309</v>
      </c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4" t="s">
        <v>120</v>
      </c>
    </row>
    <row r="106" spans="1:32" ht="51.75" customHeight="1" x14ac:dyDescent="0.25">
      <c r="A106" s="39" t="s">
        <v>177</v>
      </c>
      <c r="B106" s="11" t="s">
        <v>19</v>
      </c>
      <c r="C106" s="11" t="s">
        <v>107</v>
      </c>
      <c r="D106" s="11" t="s">
        <v>76</v>
      </c>
      <c r="E106" s="11" t="s">
        <v>176</v>
      </c>
      <c r="F106" s="15"/>
      <c r="G106" s="16">
        <f>G107</f>
        <v>601.1</v>
      </c>
      <c r="H106" s="16"/>
      <c r="I106" s="16"/>
      <c r="J106" s="16"/>
      <c r="K106" s="16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4"/>
    </row>
    <row r="107" spans="1:32" ht="34.15" customHeight="1" x14ac:dyDescent="0.25">
      <c r="A107" s="14" t="s">
        <v>120</v>
      </c>
      <c r="B107" s="15" t="s">
        <v>19</v>
      </c>
      <c r="C107" s="15" t="s">
        <v>107</v>
      </c>
      <c r="D107" s="15" t="s">
        <v>76</v>
      </c>
      <c r="E107" s="15" t="s">
        <v>176</v>
      </c>
      <c r="F107" s="15" t="s">
        <v>121</v>
      </c>
      <c r="G107" s="16">
        <v>601.1</v>
      </c>
      <c r="H107" s="16"/>
      <c r="I107" s="16"/>
      <c r="J107" s="16"/>
      <c r="K107" s="16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4"/>
    </row>
    <row r="108" spans="1:32" ht="17.100000000000001" customHeight="1" x14ac:dyDescent="0.25">
      <c r="A108" s="9" t="s">
        <v>132</v>
      </c>
      <c r="B108" s="5" t="s">
        <v>19</v>
      </c>
      <c r="C108" s="5" t="s">
        <v>107</v>
      </c>
      <c r="D108" s="5" t="s">
        <v>78</v>
      </c>
      <c r="E108" s="5"/>
      <c r="F108" s="5"/>
      <c r="G108" s="7">
        <f>G113+G115+G117+G119+G121+G123+G109+G111</f>
        <v>21723.5</v>
      </c>
      <c r="H108" s="7"/>
      <c r="I108" s="7">
        <v>2229.9</v>
      </c>
      <c r="J108" s="7"/>
      <c r="K108" s="7">
        <v>192.2</v>
      </c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7">
        <v>7387.3</v>
      </c>
      <c r="W108" s="7"/>
      <c r="X108" s="7"/>
      <c r="Y108" s="7"/>
      <c r="Z108" s="7"/>
      <c r="AA108" s="7">
        <v>5164.3</v>
      </c>
      <c r="AB108" s="7"/>
      <c r="AC108" s="7"/>
      <c r="AD108" s="7"/>
      <c r="AE108" s="7"/>
      <c r="AF108" s="9" t="s">
        <v>132</v>
      </c>
    </row>
    <row r="109" spans="1:32" ht="48.75" customHeight="1" x14ac:dyDescent="0.25">
      <c r="A109" s="21" t="s">
        <v>109</v>
      </c>
      <c r="B109" s="22" t="s">
        <v>19</v>
      </c>
      <c r="C109" s="22" t="s">
        <v>107</v>
      </c>
      <c r="D109" s="22" t="s">
        <v>78</v>
      </c>
      <c r="E109" s="22" t="s">
        <v>111</v>
      </c>
      <c r="F109" s="22"/>
      <c r="G109" s="24">
        <f>G110</f>
        <v>5016.8</v>
      </c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3"/>
      <c r="W109" s="23"/>
      <c r="X109" s="23"/>
      <c r="Y109" s="23"/>
      <c r="Z109" s="21" t="s">
        <v>109</v>
      </c>
      <c r="AA109" s="24">
        <v>300</v>
      </c>
      <c r="AB109" s="7"/>
      <c r="AC109" s="7"/>
      <c r="AD109" s="7"/>
      <c r="AE109" s="7"/>
      <c r="AF109" s="9"/>
    </row>
    <row r="110" spans="1:32" ht="50.25" customHeight="1" x14ac:dyDescent="0.25">
      <c r="A110" s="25" t="s">
        <v>27</v>
      </c>
      <c r="B110" s="26" t="s">
        <v>19</v>
      </c>
      <c r="C110" s="26" t="s">
        <v>107</v>
      </c>
      <c r="D110" s="26" t="s">
        <v>78</v>
      </c>
      <c r="E110" s="26" t="s">
        <v>111</v>
      </c>
      <c r="F110" s="26" t="s">
        <v>28</v>
      </c>
      <c r="G110" s="28">
        <v>5016.8</v>
      </c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 t="s">
        <v>28</v>
      </c>
      <c r="U110" s="26"/>
      <c r="V110" s="27"/>
      <c r="W110" s="27"/>
      <c r="X110" s="27"/>
      <c r="Y110" s="27"/>
      <c r="Z110" s="25" t="s">
        <v>27</v>
      </c>
      <c r="AA110" s="28">
        <v>300</v>
      </c>
      <c r="AB110" s="7"/>
      <c r="AC110" s="7"/>
      <c r="AD110" s="7"/>
      <c r="AE110" s="7"/>
      <c r="AF110" s="9"/>
    </row>
    <row r="111" spans="1:32" ht="61.5" customHeight="1" x14ac:dyDescent="0.25">
      <c r="A111" s="21" t="s">
        <v>112</v>
      </c>
      <c r="B111" s="22" t="s">
        <v>19</v>
      </c>
      <c r="C111" s="22" t="s">
        <v>107</v>
      </c>
      <c r="D111" s="22" t="s">
        <v>78</v>
      </c>
      <c r="E111" s="22" t="s">
        <v>113</v>
      </c>
      <c r="F111" s="22"/>
      <c r="G111" s="24">
        <f>G112</f>
        <v>5194.6000000000004</v>
      </c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3"/>
      <c r="W111" s="23"/>
      <c r="X111" s="23"/>
      <c r="Y111" s="23"/>
      <c r="Z111" s="21" t="s">
        <v>112</v>
      </c>
      <c r="AA111" s="24">
        <v>5694.6</v>
      </c>
      <c r="AB111" s="7"/>
      <c r="AC111" s="7"/>
      <c r="AD111" s="7"/>
      <c r="AE111" s="7"/>
      <c r="AF111" s="9"/>
    </row>
    <row r="112" spans="1:32" ht="51.75" customHeight="1" x14ac:dyDescent="0.25">
      <c r="A112" s="25" t="s">
        <v>27</v>
      </c>
      <c r="B112" s="26" t="s">
        <v>19</v>
      </c>
      <c r="C112" s="26" t="s">
        <v>107</v>
      </c>
      <c r="D112" s="26" t="s">
        <v>78</v>
      </c>
      <c r="E112" s="26" t="s">
        <v>113</v>
      </c>
      <c r="F112" s="26" t="s">
        <v>28</v>
      </c>
      <c r="G112" s="28">
        <v>5194.6000000000004</v>
      </c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 t="s">
        <v>28</v>
      </c>
      <c r="U112" s="26"/>
      <c r="V112" s="27"/>
      <c r="W112" s="27"/>
      <c r="X112" s="27"/>
      <c r="Y112" s="27"/>
      <c r="Z112" s="25" t="s">
        <v>27</v>
      </c>
      <c r="AA112" s="28">
        <v>5694.6</v>
      </c>
      <c r="AB112" s="7"/>
      <c r="AC112" s="7"/>
      <c r="AD112" s="7"/>
      <c r="AE112" s="7"/>
      <c r="AF112" s="9"/>
    </row>
    <row r="113" spans="1:32" ht="34.15" customHeight="1" x14ac:dyDescent="0.25">
      <c r="A113" s="10" t="s">
        <v>133</v>
      </c>
      <c r="B113" s="11" t="s">
        <v>19</v>
      </c>
      <c r="C113" s="11" t="s">
        <v>107</v>
      </c>
      <c r="D113" s="11" t="s">
        <v>78</v>
      </c>
      <c r="E113" s="11" t="s">
        <v>134</v>
      </c>
      <c r="F113" s="11"/>
      <c r="G113" s="12">
        <f>G114</f>
        <v>1691</v>
      </c>
      <c r="H113" s="12"/>
      <c r="I113" s="12"/>
      <c r="J113" s="12"/>
      <c r="K113" s="12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2">
        <v>1962.3</v>
      </c>
      <c r="W113" s="12"/>
      <c r="X113" s="12"/>
      <c r="Y113" s="12"/>
      <c r="Z113" s="12"/>
      <c r="AA113" s="12">
        <v>1839.3</v>
      </c>
      <c r="AB113" s="12"/>
      <c r="AC113" s="12"/>
      <c r="AD113" s="12"/>
      <c r="AE113" s="12"/>
      <c r="AF113" s="10" t="s">
        <v>133</v>
      </c>
    </row>
    <row r="114" spans="1:32" ht="68.45" customHeight="1" x14ac:dyDescent="0.25">
      <c r="A114" s="14" t="s">
        <v>27</v>
      </c>
      <c r="B114" s="15" t="s">
        <v>19</v>
      </c>
      <c r="C114" s="15" t="s">
        <v>107</v>
      </c>
      <c r="D114" s="15" t="s">
        <v>78</v>
      </c>
      <c r="E114" s="15" t="s">
        <v>134</v>
      </c>
      <c r="F114" s="15" t="s">
        <v>28</v>
      </c>
      <c r="G114" s="16">
        <v>1691</v>
      </c>
      <c r="H114" s="16"/>
      <c r="I114" s="16"/>
      <c r="J114" s="16"/>
      <c r="K114" s="16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6">
        <v>1962.3</v>
      </c>
      <c r="W114" s="16"/>
      <c r="X114" s="16"/>
      <c r="Y114" s="16"/>
      <c r="Z114" s="16"/>
      <c r="AA114" s="16">
        <v>1839.3</v>
      </c>
      <c r="AB114" s="16"/>
      <c r="AC114" s="16"/>
      <c r="AD114" s="16"/>
      <c r="AE114" s="16"/>
      <c r="AF114" s="14" t="s">
        <v>27</v>
      </c>
    </row>
    <row r="115" spans="1:32" ht="34.15" customHeight="1" x14ac:dyDescent="0.25">
      <c r="A115" s="10" t="s">
        <v>135</v>
      </c>
      <c r="B115" s="11" t="s">
        <v>19</v>
      </c>
      <c r="C115" s="11" t="s">
        <v>107</v>
      </c>
      <c r="D115" s="11" t="s">
        <v>78</v>
      </c>
      <c r="E115" s="11" t="s">
        <v>136</v>
      </c>
      <c r="F115" s="11"/>
      <c r="G115" s="12">
        <f>G116</f>
        <v>574</v>
      </c>
      <c r="H115" s="12"/>
      <c r="I115" s="12"/>
      <c r="J115" s="12"/>
      <c r="K115" s="12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2">
        <v>800</v>
      </c>
      <c r="W115" s="12"/>
      <c r="X115" s="12"/>
      <c r="Y115" s="12"/>
      <c r="Z115" s="12"/>
      <c r="AA115" s="12">
        <v>800</v>
      </c>
      <c r="AB115" s="12"/>
      <c r="AC115" s="12"/>
      <c r="AD115" s="12"/>
      <c r="AE115" s="12"/>
      <c r="AF115" s="10" t="s">
        <v>135</v>
      </c>
    </row>
    <row r="116" spans="1:32" ht="68.45" customHeight="1" x14ac:dyDescent="0.25">
      <c r="A116" s="14" t="s">
        <v>27</v>
      </c>
      <c r="B116" s="15" t="s">
        <v>19</v>
      </c>
      <c r="C116" s="15" t="s">
        <v>107</v>
      </c>
      <c r="D116" s="15" t="s">
        <v>78</v>
      </c>
      <c r="E116" s="15" t="s">
        <v>136</v>
      </c>
      <c r="F116" s="15" t="s">
        <v>28</v>
      </c>
      <c r="G116" s="16">
        <v>574</v>
      </c>
      <c r="H116" s="16"/>
      <c r="I116" s="16"/>
      <c r="J116" s="16"/>
      <c r="K116" s="16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6">
        <v>800</v>
      </c>
      <c r="W116" s="16"/>
      <c r="X116" s="16"/>
      <c r="Y116" s="16"/>
      <c r="Z116" s="16"/>
      <c r="AA116" s="16">
        <v>800</v>
      </c>
      <c r="AB116" s="16"/>
      <c r="AC116" s="16"/>
      <c r="AD116" s="16"/>
      <c r="AE116" s="16"/>
      <c r="AF116" s="14" t="s">
        <v>27</v>
      </c>
    </row>
    <row r="117" spans="1:32" ht="34.15" customHeight="1" x14ac:dyDescent="0.25">
      <c r="A117" s="10" t="s">
        <v>137</v>
      </c>
      <c r="B117" s="11" t="s">
        <v>19</v>
      </c>
      <c r="C117" s="11" t="s">
        <v>107</v>
      </c>
      <c r="D117" s="11" t="s">
        <v>78</v>
      </c>
      <c r="E117" s="11" t="s">
        <v>138</v>
      </c>
      <c r="F117" s="11"/>
      <c r="G117" s="12">
        <f>G118</f>
        <v>6800</v>
      </c>
      <c r="H117" s="12"/>
      <c r="I117" s="12"/>
      <c r="J117" s="12"/>
      <c r="K117" s="12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2">
        <v>4600</v>
      </c>
      <c r="W117" s="12"/>
      <c r="X117" s="12"/>
      <c r="Y117" s="12"/>
      <c r="Z117" s="12"/>
      <c r="AA117" s="12">
        <v>2500</v>
      </c>
      <c r="AB117" s="12"/>
      <c r="AC117" s="12"/>
      <c r="AD117" s="12"/>
      <c r="AE117" s="12"/>
      <c r="AF117" s="10" t="s">
        <v>137</v>
      </c>
    </row>
    <row r="118" spans="1:32" ht="68.45" customHeight="1" x14ac:dyDescent="0.25">
      <c r="A118" s="14" t="s">
        <v>27</v>
      </c>
      <c r="B118" s="15" t="s">
        <v>19</v>
      </c>
      <c r="C118" s="15" t="s">
        <v>107</v>
      </c>
      <c r="D118" s="15" t="s">
        <v>78</v>
      </c>
      <c r="E118" s="15" t="s">
        <v>138</v>
      </c>
      <c r="F118" s="15" t="s">
        <v>28</v>
      </c>
      <c r="G118" s="16">
        <v>6800</v>
      </c>
      <c r="H118" s="16"/>
      <c r="I118" s="16"/>
      <c r="J118" s="16"/>
      <c r="K118" s="16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6">
        <v>4600</v>
      </c>
      <c r="W118" s="16"/>
      <c r="X118" s="16"/>
      <c r="Y118" s="16"/>
      <c r="Z118" s="16"/>
      <c r="AA118" s="16">
        <v>2500</v>
      </c>
      <c r="AB118" s="16"/>
      <c r="AC118" s="16"/>
      <c r="AD118" s="16"/>
      <c r="AE118" s="16"/>
      <c r="AF118" s="14" t="s">
        <v>27</v>
      </c>
    </row>
    <row r="119" spans="1:32" ht="51.4" customHeight="1" x14ac:dyDescent="0.25">
      <c r="A119" s="10" t="s">
        <v>139</v>
      </c>
      <c r="B119" s="11" t="s">
        <v>19</v>
      </c>
      <c r="C119" s="11" t="s">
        <v>107</v>
      </c>
      <c r="D119" s="11" t="s">
        <v>78</v>
      </c>
      <c r="E119" s="11" t="s">
        <v>140</v>
      </c>
      <c r="F119" s="11"/>
      <c r="G119" s="12">
        <f>G120</f>
        <v>1236.8</v>
      </c>
      <c r="H119" s="12"/>
      <c r="I119" s="12">
        <v>1175</v>
      </c>
      <c r="J119" s="12"/>
      <c r="K119" s="12">
        <v>61.8</v>
      </c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0" t="s">
        <v>139</v>
      </c>
    </row>
    <row r="120" spans="1:32" ht="68.45" customHeight="1" x14ac:dyDescent="0.25">
      <c r="A120" s="14" t="s">
        <v>27</v>
      </c>
      <c r="B120" s="15" t="s">
        <v>19</v>
      </c>
      <c r="C120" s="15" t="s">
        <v>107</v>
      </c>
      <c r="D120" s="15" t="s">
        <v>78</v>
      </c>
      <c r="E120" s="15" t="s">
        <v>140</v>
      </c>
      <c r="F120" s="15" t="s">
        <v>28</v>
      </c>
      <c r="G120" s="16">
        <v>1236.8</v>
      </c>
      <c r="H120" s="16"/>
      <c r="I120" s="16">
        <v>1175</v>
      </c>
      <c r="J120" s="16"/>
      <c r="K120" s="16">
        <v>61.8</v>
      </c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4" t="s">
        <v>27</v>
      </c>
    </row>
    <row r="121" spans="1:32" ht="34.15" customHeight="1" x14ac:dyDescent="0.25">
      <c r="A121" s="10" t="s">
        <v>141</v>
      </c>
      <c r="B121" s="11" t="s">
        <v>19</v>
      </c>
      <c r="C121" s="11" t="s">
        <v>107</v>
      </c>
      <c r="D121" s="11" t="s">
        <v>78</v>
      </c>
      <c r="E121" s="11" t="s">
        <v>142</v>
      </c>
      <c r="F121" s="11"/>
      <c r="G121" s="12">
        <f>G122</f>
        <v>25</v>
      </c>
      <c r="H121" s="12"/>
      <c r="I121" s="12"/>
      <c r="J121" s="12"/>
      <c r="K121" s="12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2">
        <v>25</v>
      </c>
      <c r="W121" s="12"/>
      <c r="X121" s="12"/>
      <c r="Y121" s="12"/>
      <c r="Z121" s="12"/>
      <c r="AA121" s="12">
        <v>25</v>
      </c>
      <c r="AB121" s="12"/>
      <c r="AC121" s="12"/>
      <c r="AD121" s="12"/>
      <c r="AE121" s="12"/>
      <c r="AF121" s="10" t="s">
        <v>141</v>
      </c>
    </row>
    <row r="122" spans="1:32" ht="68.45" customHeight="1" x14ac:dyDescent="0.25">
      <c r="A122" s="14" t="s">
        <v>27</v>
      </c>
      <c r="B122" s="15" t="s">
        <v>19</v>
      </c>
      <c r="C122" s="15" t="s">
        <v>107</v>
      </c>
      <c r="D122" s="15" t="s">
        <v>78</v>
      </c>
      <c r="E122" s="15" t="s">
        <v>142</v>
      </c>
      <c r="F122" s="15" t="s">
        <v>28</v>
      </c>
      <c r="G122" s="16">
        <v>25</v>
      </c>
      <c r="H122" s="16"/>
      <c r="I122" s="16"/>
      <c r="J122" s="16"/>
      <c r="K122" s="16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6">
        <v>25</v>
      </c>
      <c r="W122" s="16"/>
      <c r="X122" s="16"/>
      <c r="Y122" s="16"/>
      <c r="Z122" s="16"/>
      <c r="AA122" s="16">
        <v>25</v>
      </c>
      <c r="AB122" s="16"/>
      <c r="AC122" s="16"/>
      <c r="AD122" s="16"/>
      <c r="AE122" s="16"/>
      <c r="AF122" s="14" t="s">
        <v>27</v>
      </c>
    </row>
    <row r="123" spans="1:32" ht="153.94999999999999" customHeight="1" x14ac:dyDescent="0.25">
      <c r="A123" s="10" t="s">
        <v>143</v>
      </c>
      <c r="B123" s="11" t="s">
        <v>19</v>
      </c>
      <c r="C123" s="11" t="s">
        <v>107</v>
      </c>
      <c r="D123" s="11" t="s">
        <v>78</v>
      </c>
      <c r="E123" s="11" t="s">
        <v>144</v>
      </c>
      <c r="F123" s="11"/>
      <c r="G123" s="12">
        <f>G124</f>
        <v>1185.3</v>
      </c>
      <c r="H123" s="12"/>
      <c r="I123" s="12">
        <v>1054.9000000000001</v>
      </c>
      <c r="J123" s="12"/>
      <c r="K123" s="12">
        <v>130.4</v>
      </c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0" t="s">
        <v>143</v>
      </c>
    </row>
    <row r="124" spans="1:32" ht="68.45" customHeight="1" x14ac:dyDescent="0.25">
      <c r="A124" s="14" t="s">
        <v>27</v>
      </c>
      <c r="B124" s="15" t="s">
        <v>19</v>
      </c>
      <c r="C124" s="15" t="s">
        <v>107</v>
      </c>
      <c r="D124" s="15" t="s">
        <v>78</v>
      </c>
      <c r="E124" s="15" t="s">
        <v>144</v>
      </c>
      <c r="F124" s="15" t="s">
        <v>28</v>
      </c>
      <c r="G124" s="16">
        <v>1185.3</v>
      </c>
      <c r="H124" s="16"/>
      <c r="I124" s="16">
        <v>1054.9000000000001</v>
      </c>
      <c r="J124" s="16"/>
      <c r="K124" s="16">
        <v>130.4</v>
      </c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4" t="s">
        <v>27</v>
      </c>
    </row>
    <row r="125" spans="1:32" ht="17.100000000000001" customHeight="1" x14ac:dyDescent="0.25">
      <c r="A125" s="9" t="s">
        <v>145</v>
      </c>
      <c r="B125" s="5" t="s">
        <v>19</v>
      </c>
      <c r="C125" s="5" t="s">
        <v>146</v>
      </c>
      <c r="D125" s="5" t="s">
        <v>22</v>
      </c>
      <c r="E125" s="5"/>
      <c r="F125" s="5"/>
      <c r="G125" s="7">
        <f>G126</f>
        <v>280.2</v>
      </c>
      <c r="H125" s="7"/>
      <c r="I125" s="7"/>
      <c r="J125" s="7"/>
      <c r="K125" s="7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7">
        <v>280.2</v>
      </c>
      <c r="W125" s="7"/>
      <c r="X125" s="7"/>
      <c r="Y125" s="7"/>
      <c r="Z125" s="7"/>
      <c r="AA125" s="7">
        <v>280.2</v>
      </c>
      <c r="AB125" s="7"/>
      <c r="AC125" s="7"/>
      <c r="AD125" s="7"/>
      <c r="AE125" s="7"/>
      <c r="AF125" s="9" t="s">
        <v>145</v>
      </c>
    </row>
    <row r="126" spans="1:32" ht="17.100000000000001" customHeight="1" x14ac:dyDescent="0.25">
      <c r="A126" s="9" t="s">
        <v>147</v>
      </c>
      <c r="B126" s="5" t="s">
        <v>19</v>
      </c>
      <c r="C126" s="5" t="s">
        <v>146</v>
      </c>
      <c r="D126" s="5" t="s">
        <v>146</v>
      </c>
      <c r="E126" s="5"/>
      <c r="F126" s="5"/>
      <c r="G126" s="7">
        <f>G127</f>
        <v>280.2</v>
      </c>
      <c r="H126" s="7"/>
      <c r="I126" s="7"/>
      <c r="J126" s="7"/>
      <c r="K126" s="7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7">
        <v>280.2</v>
      </c>
      <c r="W126" s="7"/>
      <c r="X126" s="7"/>
      <c r="Y126" s="7"/>
      <c r="Z126" s="7"/>
      <c r="AA126" s="7">
        <v>280.2</v>
      </c>
      <c r="AB126" s="7"/>
      <c r="AC126" s="7"/>
      <c r="AD126" s="7"/>
      <c r="AE126" s="7"/>
      <c r="AF126" s="9" t="s">
        <v>147</v>
      </c>
    </row>
    <row r="127" spans="1:32" ht="68.45" customHeight="1" x14ac:dyDescent="0.25">
      <c r="A127" s="10" t="s">
        <v>148</v>
      </c>
      <c r="B127" s="11" t="s">
        <v>19</v>
      </c>
      <c r="C127" s="11" t="s">
        <v>146</v>
      </c>
      <c r="D127" s="11" t="s">
        <v>146</v>
      </c>
      <c r="E127" s="11" t="s">
        <v>149</v>
      </c>
      <c r="F127" s="11"/>
      <c r="G127" s="12">
        <f>G128+G129</f>
        <v>280.2</v>
      </c>
      <c r="H127" s="12"/>
      <c r="I127" s="12"/>
      <c r="J127" s="12"/>
      <c r="K127" s="12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2">
        <v>280.2</v>
      </c>
      <c r="W127" s="12"/>
      <c r="X127" s="12"/>
      <c r="Y127" s="12"/>
      <c r="Z127" s="12"/>
      <c r="AA127" s="12">
        <v>280.2</v>
      </c>
      <c r="AB127" s="12"/>
      <c r="AC127" s="12"/>
      <c r="AD127" s="12"/>
      <c r="AE127" s="12"/>
      <c r="AF127" s="10" t="s">
        <v>148</v>
      </c>
    </row>
    <row r="128" spans="1:32" ht="34.15" customHeight="1" x14ac:dyDescent="0.25">
      <c r="A128" s="14" t="s">
        <v>150</v>
      </c>
      <c r="B128" s="15" t="s">
        <v>19</v>
      </c>
      <c r="C128" s="15" t="s">
        <v>146</v>
      </c>
      <c r="D128" s="15" t="s">
        <v>146</v>
      </c>
      <c r="E128" s="15" t="s">
        <v>149</v>
      </c>
      <c r="F128" s="15" t="s">
        <v>151</v>
      </c>
      <c r="G128" s="16">
        <v>250.2</v>
      </c>
      <c r="H128" s="16"/>
      <c r="I128" s="16"/>
      <c r="J128" s="16"/>
      <c r="K128" s="16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6">
        <v>250.2</v>
      </c>
      <c r="W128" s="16"/>
      <c r="X128" s="16"/>
      <c r="Y128" s="16"/>
      <c r="Z128" s="16"/>
      <c r="AA128" s="16">
        <v>250.2</v>
      </c>
      <c r="AB128" s="16"/>
      <c r="AC128" s="16"/>
      <c r="AD128" s="16"/>
      <c r="AE128" s="16"/>
      <c r="AF128" s="14" t="s">
        <v>150</v>
      </c>
    </row>
    <row r="129" spans="1:32" ht="68.45" customHeight="1" x14ac:dyDescent="0.25">
      <c r="A129" s="14" t="s">
        <v>27</v>
      </c>
      <c r="B129" s="15" t="s">
        <v>19</v>
      </c>
      <c r="C129" s="15" t="s">
        <v>146</v>
      </c>
      <c r="D129" s="15" t="s">
        <v>146</v>
      </c>
      <c r="E129" s="15" t="s">
        <v>149</v>
      </c>
      <c r="F129" s="15" t="s">
        <v>28</v>
      </c>
      <c r="G129" s="16">
        <v>30</v>
      </c>
      <c r="H129" s="16"/>
      <c r="I129" s="16"/>
      <c r="J129" s="16"/>
      <c r="K129" s="16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6">
        <v>30</v>
      </c>
      <c r="W129" s="16"/>
      <c r="X129" s="16"/>
      <c r="Y129" s="16"/>
      <c r="Z129" s="16"/>
      <c r="AA129" s="16">
        <v>30</v>
      </c>
      <c r="AB129" s="16"/>
      <c r="AC129" s="16"/>
      <c r="AD129" s="16"/>
      <c r="AE129" s="16"/>
      <c r="AF129" s="14" t="s">
        <v>27</v>
      </c>
    </row>
    <row r="130" spans="1:32" ht="17.100000000000001" customHeight="1" x14ac:dyDescent="0.25">
      <c r="A130" s="9" t="s">
        <v>152</v>
      </c>
      <c r="B130" s="5" t="s">
        <v>19</v>
      </c>
      <c r="C130" s="5" t="s">
        <v>153</v>
      </c>
      <c r="D130" s="5" t="s">
        <v>22</v>
      </c>
      <c r="E130" s="5"/>
      <c r="F130" s="5"/>
      <c r="G130" s="7">
        <f>G131+G138</f>
        <v>13140.5</v>
      </c>
      <c r="H130" s="7"/>
      <c r="I130" s="7">
        <v>2041</v>
      </c>
      <c r="J130" s="7"/>
      <c r="K130" s="7">
        <v>2041</v>
      </c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7">
        <v>8661</v>
      </c>
      <c r="W130" s="7"/>
      <c r="X130" s="7"/>
      <c r="Y130" s="7"/>
      <c r="Z130" s="7"/>
      <c r="AA130" s="7">
        <v>9009.9</v>
      </c>
      <c r="AB130" s="7"/>
      <c r="AC130" s="7"/>
      <c r="AD130" s="7"/>
      <c r="AE130" s="7"/>
      <c r="AF130" s="9" t="s">
        <v>152</v>
      </c>
    </row>
    <row r="131" spans="1:32" ht="17.100000000000001" customHeight="1" x14ac:dyDescent="0.25">
      <c r="A131" s="9" t="s">
        <v>154</v>
      </c>
      <c r="B131" s="5" t="s">
        <v>19</v>
      </c>
      <c r="C131" s="5" t="s">
        <v>153</v>
      </c>
      <c r="D131" s="5" t="s">
        <v>21</v>
      </c>
      <c r="E131" s="5"/>
      <c r="F131" s="5"/>
      <c r="G131" s="7">
        <f>G132+G136</f>
        <v>12307.5</v>
      </c>
      <c r="H131" s="7"/>
      <c r="I131" s="7">
        <v>2041</v>
      </c>
      <c r="J131" s="7"/>
      <c r="K131" s="7">
        <v>2041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7">
        <v>7828</v>
      </c>
      <c r="W131" s="7"/>
      <c r="X131" s="7"/>
      <c r="Y131" s="7"/>
      <c r="Z131" s="7"/>
      <c r="AA131" s="7">
        <v>8176.9</v>
      </c>
      <c r="AB131" s="7"/>
      <c r="AC131" s="7"/>
      <c r="AD131" s="7"/>
      <c r="AE131" s="7"/>
      <c r="AF131" s="9" t="s">
        <v>154</v>
      </c>
    </row>
    <row r="132" spans="1:32" ht="51.4" customHeight="1" x14ac:dyDescent="0.25">
      <c r="A132" s="10" t="s">
        <v>155</v>
      </c>
      <c r="B132" s="11" t="s">
        <v>19</v>
      </c>
      <c r="C132" s="11" t="s">
        <v>153</v>
      </c>
      <c r="D132" s="11" t="s">
        <v>21</v>
      </c>
      <c r="E132" s="11" t="s">
        <v>156</v>
      </c>
      <c r="F132" s="11"/>
      <c r="G132" s="12">
        <f>G133+G134+G135</f>
        <v>8225.5</v>
      </c>
      <c r="H132" s="12"/>
      <c r="I132" s="12"/>
      <c r="J132" s="12"/>
      <c r="K132" s="12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2">
        <v>7828</v>
      </c>
      <c r="W132" s="12"/>
      <c r="X132" s="12"/>
      <c r="Y132" s="12"/>
      <c r="Z132" s="12"/>
      <c r="AA132" s="12">
        <v>8176.9</v>
      </c>
      <c r="AB132" s="12"/>
      <c r="AC132" s="12"/>
      <c r="AD132" s="12"/>
      <c r="AE132" s="12"/>
      <c r="AF132" s="10" t="s">
        <v>155</v>
      </c>
    </row>
    <row r="133" spans="1:32" ht="34.15" customHeight="1" x14ac:dyDescent="0.25">
      <c r="A133" s="14" t="s">
        <v>150</v>
      </c>
      <c r="B133" s="15" t="s">
        <v>19</v>
      </c>
      <c r="C133" s="15" t="s">
        <v>153</v>
      </c>
      <c r="D133" s="15" t="s">
        <v>21</v>
      </c>
      <c r="E133" s="15" t="s">
        <v>156</v>
      </c>
      <c r="F133" s="15" t="s">
        <v>151</v>
      </c>
      <c r="G133" s="16">
        <v>3606</v>
      </c>
      <c r="H133" s="16"/>
      <c r="I133" s="16"/>
      <c r="J133" s="16"/>
      <c r="K133" s="16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6">
        <v>3747.6</v>
      </c>
      <c r="W133" s="16"/>
      <c r="X133" s="16"/>
      <c r="Y133" s="16"/>
      <c r="Z133" s="16"/>
      <c r="AA133" s="16">
        <v>3894.9</v>
      </c>
      <c r="AB133" s="16"/>
      <c r="AC133" s="16"/>
      <c r="AD133" s="16"/>
      <c r="AE133" s="16"/>
      <c r="AF133" s="14" t="s">
        <v>150</v>
      </c>
    </row>
    <row r="134" spans="1:32" ht="68.45" customHeight="1" x14ac:dyDescent="0.25">
      <c r="A134" s="14" t="s">
        <v>27</v>
      </c>
      <c r="B134" s="15" t="s">
        <v>19</v>
      </c>
      <c r="C134" s="15" t="s">
        <v>153</v>
      </c>
      <c r="D134" s="15" t="s">
        <v>21</v>
      </c>
      <c r="E134" s="15" t="s">
        <v>156</v>
      </c>
      <c r="F134" s="15" t="s">
        <v>28</v>
      </c>
      <c r="G134" s="16">
        <v>4608.5</v>
      </c>
      <c r="H134" s="16"/>
      <c r="I134" s="16"/>
      <c r="J134" s="16"/>
      <c r="K134" s="16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6">
        <v>4069.4</v>
      </c>
      <c r="W134" s="16"/>
      <c r="X134" s="16"/>
      <c r="Y134" s="16"/>
      <c r="Z134" s="16"/>
      <c r="AA134" s="16">
        <v>4271</v>
      </c>
      <c r="AB134" s="16"/>
      <c r="AC134" s="16"/>
      <c r="AD134" s="16"/>
      <c r="AE134" s="16"/>
      <c r="AF134" s="14" t="s">
        <v>27</v>
      </c>
    </row>
    <row r="135" spans="1:32" ht="34.15" customHeight="1" x14ac:dyDescent="0.25">
      <c r="A135" s="14" t="s">
        <v>33</v>
      </c>
      <c r="B135" s="15" t="s">
        <v>19</v>
      </c>
      <c r="C135" s="15" t="s">
        <v>153</v>
      </c>
      <c r="D135" s="15" t="s">
        <v>21</v>
      </c>
      <c r="E135" s="15" t="s">
        <v>156</v>
      </c>
      <c r="F135" s="15" t="s">
        <v>34</v>
      </c>
      <c r="G135" s="16">
        <v>11</v>
      </c>
      <c r="H135" s="16"/>
      <c r="I135" s="16"/>
      <c r="J135" s="16"/>
      <c r="K135" s="16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6">
        <v>11</v>
      </c>
      <c r="W135" s="16"/>
      <c r="X135" s="16"/>
      <c r="Y135" s="16"/>
      <c r="Z135" s="16"/>
      <c r="AA135" s="16">
        <v>11</v>
      </c>
      <c r="AB135" s="16"/>
      <c r="AC135" s="16"/>
      <c r="AD135" s="16"/>
      <c r="AE135" s="16"/>
      <c r="AF135" s="14" t="s">
        <v>33</v>
      </c>
    </row>
    <row r="136" spans="1:32" ht="85.5" customHeight="1" x14ac:dyDescent="0.25">
      <c r="A136" s="10" t="s">
        <v>157</v>
      </c>
      <c r="B136" s="11" t="s">
        <v>19</v>
      </c>
      <c r="C136" s="11" t="s">
        <v>153</v>
      </c>
      <c r="D136" s="11" t="s">
        <v>21</v>
      </c>
      <c r="E136" s="11" t="s">
        <v>158</v>
      </c>
      <c r="F136" s="11"/>
      <c r="G136" s="12">
        <f>G137</f>
        <v>4082</v>
      </c>
      <c r="H136" s="12"/>
      <c r="I136" s="12">
        <v>2041</v>
      </c>
      <c r="J136" s="12"/>
      <c r="K136" s="12">
        <v>2041</v>
      </c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0" t="s">
        <v>157</v>
      </c>
    </row>
    <row r="137" spans="1:32" ht="34.15" customHeight="1" x14ac:dyDescent="0.25">
      <c r="A137" s="14" t="s">
        <v>150</v>
      </c>
      <c r="B137" s="15" t="s">
        <v>19</v>
      </c>
      <c r="C137" s="15" t="s">
        <v>153</v>
      </c>
      <c r="D137" s="15" t="s">
        <v>21</v>
      </c>
      <c r="E137" s="15" t="s">
        <v>158</v>
      </c>
      <c r="F137" s="15" t="s">
        <v>151</v>
      </c>
      <c r="G137" s="16">
        <v>4082</v>
      </c>
      <c r="H137" s="16"/>
      <c r="I137" s="16">
        <v>2041</v>
      </c>
      <c r="J137" s="16"/>
      <c r="K137" s="16">
        <v>2041</v>
      </c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4" t="s">
        <v>150</v>
      </c>
    </row>
    <row r="138" spans="1:32" ht="34.15" customHeight="1" x14ac:dyDescent="0.25">
      <c r="A138" s="9" t="s">
        <v>159</v>
      </c>
      <c r="B138" s="5" t="s">
        <v>19</v>
      </c>
      <c r="C138" s="5" t="s">
        <v>153</v>
      </c>
      <c r="D138" s="5" t="s">
        <v>24</v>
      </c>
      <c r="E138" s="5"/>
      <c r="F138" s="5"/>
      <c r="G138" s="7">
        <f>G139</f>
        <v>833</v>
      </c>
      <c r="H138" s="7"/>
      <c r="I138" s="7"/>
      <c r="J138" s="7"/>
      <c r="K138" s="7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7">
        <v>833</v>
      </c>
      <c r="W138" s="7"/>
      <c r="X138" s="7"/>
      <c r="Y138" s="7"/>
      <c r="Z138" s="7"/>
      <c r="AA138" s="7">
        <v>833</v>
      </c>
      <c r="AB138" s="7"/>
      <c r="AC138" s="7"/>
      <c r="AD138" s="7"/>
      <c r="AE138" s="7"/>
      <c r="AF138" s="9" t="s">
        <v>159</v>
      </c>
    </row>
    <row r="139" spans="1:32" ht="34.15" customHeight="1" x14ac:dyDescent="0.25">
      <c r="A139" s="10" t="s">
        <v>160</v>
      </c>
      <c r="B139" s="11" t="s">
        <v>19</v>
      </c>
      <c r="C139" s="11" t="s">
        <v>153</v>
      </c>
      <c r="D139" s="11" t="s">
        <v>24</v>
      </c>
      <c r="E139" s="11" t="s">
        <v>161</v>
      </c>
      <c r="F139" s="11"/>
      <c r="G139" s="12">
        <f>G140+G141</f>
        <v>833</v>
      </c>
      <c r="H139" s="12"/>
      <c r="I139" s="12"/>
      <c r="J139" s="12"/>
      <c r="K139" s="12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2">
        <v>833</v>
      </c>
      <c r="W139" s="12"/>
      <c r="X139" s="12"/>
      <c r="Y139" s="12"/>
      <c r="Z139" s="12"/>
      <c r="AA139" s="12">
        <v>833</v>
      </c>
      <c r="AB139" s="12"/>
      <c r="AC139" s="12"/>
      <c r="AD139" s="12"/>
      <c r="AE139" s="12"/>
      <c r="AF139" s="10" t="s">
        <v>160</v>
      </c>
    </row>
    <row r="140" spans="1:32" ht="34.15" customHeight="1" x14ac:dyDescent="0.25">
      <c r="A140" s="14" t="s">
        <v>150</v>
      </c>
      <c r="B140" s="15" t="s">
        <v>19</v>
      </c>
      <c r="C140" s="15" t="s">
        <v>153</v>
      </c>
      <c r="D140" s="15" t="s">
        <v>24</v>
      </c>
      <c r="E140" s="15" t="s">
        <v>161</v>
      </c>
      <c r="F140" s="15" t="s">
        <v>151</v>
      </c>
      <c r="G140" s="16">
        <v>700</v>
      </c>
      <c r="H140" s="16"/>
      <c r="I140" s="16"/>
      <c r="J140" s="16"/>
      <c r="K140" s="1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6">
        <v>700</v>
      </c>
      <c r="W140" s="16"/>
      <c r="X140" s="16"/>
      <c r="Y140" s="16"/>
      <c r="Z140" s="16"/>
      <c r="AA140" s="16">
        <v>700</v>
      </c>
      <c r="AB140" s="16"/>
      <c r="AC140" s="16"/>
      <c r="AD140" s="16"/>
      <c r="AE140" s="16"/>
      <c r="AF140" s="14" t="s">
        <v>150</v>
      </c>
    </row>
    <row r="141" spans="1:32" ht="68.45" customHeight="1" x14ac:dyDescent="0.25">
      <c r="A141" s="14" t="s">
        <v>27</v>
      </c>
      <c r="B141" s="15" t="s">
        <v>19</v>
      </c>
      <c r="C141" s="15" t="s">
        <v>153</v>
      </c>
      <c r="D141" s="15" t="s">
        <v>24</v>
      </c>
      <c r="E141" s="15" t="s">
        <v>161</v>
      </c>
      <c r="F141" s="15" t="s">
        <v>28</v>
      </c>
      <c r="G141" s="16">
        <v>133</v>
      </c>
      <c r="H141" s="16"/>
      <c r="I141" s="16"/>
      <c r="J141" s="16"/>
      <c r="K141" s="16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6">
        <v>133</v>
      </c>
      <c r="W141" s="16"/>
      <c r="X141" s="16"/>
      <c r="Y141" s="16"/>
      <c r="Z141" s="16"/>
      <c r="AA141" s="16">
        <v>133</v>
      </c>
      <c r="AB141" s="16"/>
      <c r="AC141" s="16"/>
      <c r="AD141" s="16"/>
      <c r="AE141" s="16"/>
      <c r="AF141" s="14" t="s">
        <v>27</v>
      </c>
    </row>
    <row r="142" spans="1:32" ht="17.100000000000001" customHeight="1" x14ac:dyDescent="0.25">
      <c r="A142" s="9" t="s">
        <v>162</v>
      </c>
      <c r="B142" s="5" t="s">
        <v>19</v>
      </c>
      <c r="C142" s="5" t="s">
        <v>87</v>
      </c>
      <c r="D142" s="5" t="s">
        <v>22</v>
      </c>
      <c r="E142" s="5"/>
      <c r="F142" s="5"/>
      <c r="G142" s="7">
        <f>G143</f>
        <v>180.1</v>
      </c>
      <c r="H142" s="7"/>
      <c r="I142" s="7"/>
      <c r="J142" s="7"/>
      <c r="K142" s="7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7">
        <v>186.7</v>
      </c>
      <c r="W142" s="7"/>
      <c r="X142" s="7"/>
      <c r="Y142" s="7"/>
      <c r="Z142" s="7"/>
      <c r="AA142" s="7">
        <v>190</v>
      </c>
      <c r="AB142" s="7"/>
      <c r="AC142" s="7"/>
      <c r="AD142" s="7"/>
      <c r="AE142" s="7"/>
      <c r="AF142" s="9" t="s">
        <v>162</v>
      </c>
    </row>
    <row r="143" spans="1:32" ht="17.100000000000001" customHeight="1" x14ac:dyDescent="0.25">
      <c r="A143" s="9" t="s">
        <v>163</v>
      </c>
      <c r="B143" s="5" t="s">
        <v>19</v>
      </c>
      <c r="C143" s="5" t="s">
        <v>87</v>
      </c>
      <c r="D143" s="5" t="s">
        <v>21</v>
      </c>
      <c r="E143" s="5"/>
      <c r="F143" s="5"/>
      <c r="G143" s="7">
        <f>G144</f>
        <v>180.1</v>
      </c>
      <c r="H143" s="7"/>
      <c r="I143" s="7"/>
      <c r="J143" s="7"/>
      <c r="K143" s="7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7">
        <v>186.7</v>
      </c>
      <c r="W143" s="7"/>
      <c r="X143" s="7"/>
      <c r="Y143" s="7"/>
      <c r="Z143" s="7"/>
      <c r="AA143" s="7">
        <v>190</v>
      </c>
      <c r="AB143" s="7"/>
      <c r="AC143" s="7"/>
      <c r="AD143" s="7"/>
      <c r="AE143" s="7"/>
      <c r="AF143" s="9" t="s">
        <v>163</v>
      </c>
    </row>
    <row r="144" spans="1:32" ht="51.4" customHeight="1" x14ac:dyDescent="0.25">
      <c r="A144" s="10" t="s">
        <v>164</v>
      </c>
      <c r="B144" s="11" t="s">
        <v>19</v>
      </c>
      <c r="C144" s="11" t="s">
        <v>87</v>
      </c>
      <c r="D144" s="11" t="s">
        <v>21</v>
      </c>
      <c r="E144" s="11" t="s">
        <v>165</v>
      </c>
      <c r="F144" s="11"/>
      <c r="G144" s="12">
        <f>G145</f>
        <v>180.1</v>
      </c>
      <c r="H144" s="12"/>
      <c r="I144" s="12"/>
      <c r="J144" s="12"/>
      <c r="K144" s="12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2">
        <v>186.7</v>
      </c>
      <c r="W144" s="12"/>
      <c r="X144" s="12"/>
      <c r="Y144" s="12"/>
      <c r="Z144" s="12"/>
      <c r="AA144" s="12">
        <v>190</v>
      </c>
      <c r="AB144" s="12"/>
      <c r="AC144" s="12"/>
      <c r="AD144" s="12"/>
      <c r="AE144" s="12"/>
      <c r="AF144" s="10" t="s">
        <v>164</v>
      </c>
    </row>
    <row r="145" spans="1:32" ht="34.15" customHeight="1" x14ac:dyDescent="0.25">
      <c r="A145" s="14" t="s">
        <v>166</v>
      </c>
      <c r="B145" s="15" t="s">
        <v>19</v>
      </c>
      <c r="C145" s="15" t="s">
        <v>87</v>
      </c>
      <c r="D145" s="15" t="s">
        <v>21</v>
      </c>
      <c r="E145" s="15" t="s">
        <v>165</v>
      </c>
      <c r="F145" s="15" t="s">
        <v>167</v>
      </c>
      <c r="G145" s="16">
        <v>180.1</v>
      </c>
      <c r="H145" s="16"/>
      <c r="I145" s="16"/>
      <c r="J145" s="16"/>
      <c r="K145" s="16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6">
        <v>186.7</v>
      </c>
      <c r="W145" s="16"/>
      <c r="X145" s="16"/>
      <c r="Y145" s="16"/>
      <c r="Z145" s="16"/>
      <c r="AA145" s="16">
        <v>190</v>
      </c>
      <c r="AB145" s="16"/>
      <c r="AC145" s="16"/>
      <c r="AD145" s="16"/>
      <c r="AE145" s="16"/>
      <c r="AF145" s="14" t="s">
        <v>166</v>
      </c>
    </row>
    <row r="146" spans="1:32" ht="17.100000000000001" customHeight="1" x14ac:dyDescent="0.25">
      <c r="A146" s="9" t="s">
        <v>168</v>
      </c>
      <c r="B146" s="5" t="s">
        <v>19</v>
      </c>
      <c r="C146" s="5" t="s">
        <v>56</v>
      </c>
      <c r="D146" s="5" t="s">
        <v>22</v>
      </c>
      <c r="E146" s="5"/>
      <c r="F146" s="5"/>
      <c r="G146" s="7">
        <f>G147</f>
        <v>17817.900000000001</v>
      </c>
      <c r="H146" s="7"/>
      <c r="I146" s="7"/>
      <c r="J146" s="7"/>
      <c r="K146" s="7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7">
        <v>7725.9</v>
      </c>
      <c r="W146" s="7"/>
      <c r="X146" s="7"/>
      <c r="Y146" s="7"/>
      <c r="Z146" s="7"/>
      <c r="AA146" s="7">
        <v>8110.2</v>
      </c>
      <c r="AB146" s="7"/>
      <c r="AC146" s="7"/>
      <c r="AD146" s="7"/>
      <c r="AE146" s="7"/>
      <c r="AF146" s="9" t="s">
        <v>168</v>
      </c>
    </row>
    <row r="147" spans="1:32" ht="17.100000000000001" customHeight="1" x14ac:dyDescent="0.25">
      <c r="A147" s="9" t="s">
        <v>169</v>
      </c>
      <c r="B147" s="5" t="s">
        <v>19</v>
      </c>
      <c r="C147" s="5" t="s">
        <v>56</v>
      </c>
      <c r="D147" s="5" t="s">
        <v>21</v>
      </c>
      <c r="E147" s="5"/>
      <c r="F147" s="5"/>
      <c r="G147" s="7">
        <f>G148+G151</f>
        <v>17817.900000000001</v>
      </c>
      <c r="H147" s="7"/>
      <c r="I147" s="7"/>
      <c r="J147" s="7"/>
      <c r="K147" s="7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7">
        <v>7725.9</v>
      </c>
      <c r="W147" s="7"/>
      <c r="X147" s="7"/>
      <c r="Y147" s="7"/>
      <c r="Z147" s="7"/>
      <c r="AA147" s="7">
        <v>8110.2</v>
      </c>
      <c r="AB147" s="7"/>
      <c r="AC147" s="7"/>
      <c r="AD147" s="7"/>
      <c r="AE147" s="7"/>
      <c r="AF147" s="9" t="s">
        <v>169</v>
      </c>
    </row>
    <row r="148" spans="1:32" ht="51.4" customHeight="1" x14ac:dyDescent="0.25">
      <c r="A148" s="10" t="s">
        <v>155</v>
      </c>
      <c r="B148" s="11" t="s">
        <v>19</v>
      </c>
      <c r="C148" s="11" t="s">
        <v>56</v>
      </c>
      <c r="D148" s="11" t="s">
        <v>21</v>
      </c>
      <c r="E148" s="11" t="s">
        <v>170</v>
      </c>
      <c r="F148" s="11"/>
      <c r="G148" s="12">
        <f>G149+G150</f>
        <v>17667.900000000001</v>
      </c>
      <c r="H148" s="12"/>
      <c r="I148" s="12"/>
      <c r="J148" s="12"/>
      <c r="K148" s="12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2">
        <v>7575.9</v>
      </c>
      <c r="W148" s="12"/>
      <c r="X148" s="12"/>
      <c r="Y148" s="12"/>
      <c r="Z148" s="12"/>
      <c r="AA148" s="12">
        <v>7960.2</v>
      </c>
      <c r="AB148" s="12"/>
      <c r="AC148" s="12"/>
      <c r="AD148" s="12"/>
      <c r="AE148" s="12"/>
      <c r="AF148" s="10" t="s">
        <v>155</v>
      </c>
    </row>
    <row r="149" spans="1:32" ht="34.15" customHeight="1" x14ac:dyDescent="0.25">
      <c r="A149" s="14" t="s">
        <v>150</v>
      </c>
      <c r="B149" s="15" t="s">
        <v>19</v>
      </c>
      <c r="C149" s="15" t="s">
        <v>56</v>
      </c>
      <c r="D149" s="15" t="s">
        <v>21</v>
      </c>
      <c r="E149" s="15" t="s">
        <v>170</v>
      </c>
      <c r="F149" s="15" t="s">
        <v>151</v>
      </c>
      <c r="G149" s="16">
        <v>3794</v>
      </c>
      <c r="H149" s="16"/>
      <c r="I149" s="16"/>
      <c r="J149" s="16"/>
      <c r="K149" s="16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6">
        <v>3944</v>
      </c>
      <c r="W149" s="16"/>
      <c r="X149" s="16"/>
      <c r="Y149" s="16"/>
      <c r="Z149" s="16"/>
      <c r="AA149" s="16">
        <v>4099.8</v>
      </c>
      <c r="AB149" s="16"/>
      <c r="AC149" s="16"/>
      <c r="AD149" s="16"/>
      <c r="AE149" s="16"/>
      <c r="AF149" s="14" t="s">
        <v>150</v>
      </c>
    </row>
    <row r="150" spans="1:32" ht="68.45" customHeight="1" x14ac:dyDescent="0.25">
      <c r="A150" s="14" t="s">
        <v>27</v>
      </c>
      <c r="B150" s="15" t="s">
        <v>19</v>
      </c>
      <c r="C150" s="15" t="s">
        <v>56</v>
      </c>
      <c r="D150" s="15" t="s">
        <v>21</v>
      </c>
      <c r="E150" s="15" t="s">
        <v>170</v>
      </c>
      <c r="F150" s="15" t="s">
        <v>28</v>
      </c>
      <c r="G150" s="16">
        <v>13873.9</v>
      </c>
      <c r="H150" s="16"/>
      <c r="I150" s="16"/>
      <c r="J150" s="16"/>
      <c r="K150" s="16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6">
        <v>3631.9</v>
      </c>
      <c r="W150" s="16"/>
      <c r="X150" s="16"/>
      <c r="Y150" s="16"/>
      <c r="Z150" s="16"/>
      <c r="AA150" s="16">
        <v>3860.4</v>
      </c>
      <c r="AB150" s="16"/>
      <c r="AC150" s="16"/>
      <c r="AD150" s="16"/>
      <c r="AE150" s="16"/>
      <c r="AF150" s="14" t="s">
        <v>27</v>
      </c>
    </row>
    <row r="151" spans="1:32" ht="51.4" customHeight="1" x14ac:dyDescent="0.25">
      <c r="A151" s="10" t="s">
        <v>171</v>
      </c>
      <c r="B151" s="11" t="s">
        <v>19</v>
      </c>
      <c r="C151" s="11" t="s">
        <v>56</v>
      </c>
      <c r="D151" s="11" t="s">
        <v>21</v>
      </c>
      <c r="E151" s="11" t="s">
        <v>172</v>
      </c>
      <c r="F151" s="11"/>
      <c r="G151" s="12">
        <f>G152+G153</f>
        <v>150</v>
      </c>
      <c r="H151" s="12"/>
      <c r="I151" s="12"/>
      <c r="J151" s="12"/>
      <c r="K151" s="12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2">
        <v>150</v>
      </c>
      <c r="W151" s="12"/>
      <c r="X151" s="12"/>
      <c r="Y151" s="12"/>
      <c r="Z151" s="12"/>
      <c r="AA151" s="12">
        <v>150</v>
      </c>
      <c r="AB151" s="12"/>
      <c r="AC151" s="12"/>
      <c r="AD151" s="12"/>
      <c r="AE151" s="12"/>
      <c r="AF151" s="10" t="s">
        <v>171</v>
      </c>
    </row>
    <row r="152" spans="1:32" ht="34.15" customHeight="1" x14ac:dyDescent="0.25">
      <c r="A152" s="14" t="s">
        <v>150</v>
      </c>
      <c r="B152" s="15" t="s">
        <v>19</v>
      </c>
      <c r="C152" s="15" t="s">
        <v>56</v>
      </c>
      <c r="D152" s="15" t="s">
        <v>21</v>
      </c>
      <c r="E152" s="15" t="s">
        <v>172</v>
      </c>
      <c r="F152" s="15" t="s">
        <v>151</v>
      </c>
      <c r="G152" s="16">
        <v>100</v>
      </c>
      <c r="H152" s="16"/>
      <c r="I152" s="16"/>
      <c r="J152" s="16"/>
      <c r="K152" s="16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6">
        <v>100</v>
      </c>
      <c r="W152" s="16"/>
      <c r="X152" s="16"/>
      <c r="Y152" s="16"/>
      <c r="Z152" s="16"/>
      <c r="AA152" s="16">
        <v>100</v>
      </c>
      <c r="AB152" s="16"/>
      <c r="AC152" s="16"/>
      <c r="AD152" s="16"/>
      <c r="AE152" s="16"/>
      <c r="AF152" s="14" t="s">
        <v>150</v>
      </c>
    </row>
    <row r="153" spans="1:32" ht="68.45" customHeight="1" x14ac:dyDescent="0.25">
      <c r="A153" s="14" t="s">
        <v>27</v>
      </c>
      <c r="B153" s="15" t="s">
        <v>19</v>
      </c>
      <c r="C153" s="15" t="s">
        <v>56</v>
      </c>
      <c r="D153" s="15" t="s">
        <v>21</v>
      </c>
      <c r="E153" s="15" t="s">
        <v>172</v>
      </c>
      <c r="F153" s="15" t="s">
        <v>28</v>
      </c>
      <c r="G153" s="16">
        <v>50</v>
      </c>
      <c r="H153" s="16"/>
      <c r="I153" s="16"/>
      <c r="J153" s="16"/>
      <c r="K153" s="16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6">
        <v>50</v>
      </c>
      <c r="W153" s="16"/>
      <c r="X153" s="16"/>
      <c r="Y153" s="16"/>
      <c r="Z153" s="16"/>
      <c r="AA153" s="16">
        <v>50</v>
      </c>
      <c r="AB153" s="16"/>
      <c r="AC153" s="16"/>
      <c r="AD153" s="16"/>
      <c r="AE153" s="16"/>
      <c r="AF153" s="14" t="s">
        <v>27</v>
      </c>
    </row>
    <row r="154" spans="1:32" ht="15" x14ac:dyDescent="0.25"/>
  </sheetData>
  <mergeCells count="33">
    <mergeCell ref="M11:M12"/>
    <mergeCell ref="N11:N12"/>
    <mergeCell ref="O11:O12"/>
    <mergeCell ref="P11:P12"/>
    <mergeCell ref="L11:L12"/>
    <mergeCell ref="AB11:AB12"/>
    <mergeCell ref="W11:W12"/>
    <mergeCell ref="T11:T12"/>
    <mergeCell ref="U11:U12"/>
    <mergeCell ref="R11:R12"/>
    <mergeCell ref="S11:S12"/>
    <mergeCell ref="I11:I12"/>
    <mergeCell ref="H11:H12"/>
    <mergeCell ref="A11:A12"/>
    <mergeCell ref="F11:F12"/>
    <mergeCell ref="E11:E12"/>
    <mergeCell ref="G11:G12"/>
    <mergeCell ref="AF11:AF12"/>
    <mergeCell ref="K11:K12"/>
    <mergeCell ref="Q11:Q12"/>
    <mergeCell ref="Y11:Y12"/>
    <mergeCell ref="A8:AF8"/>
    <mergeCell ref="D11:D12"/>
    <mergeCell ref="C11:C12"/>
    <mergeCell ref="AD11:AD12"/>
    <mergeCell ref="AC11:AC12"/>
    <mergeCell ref="X11:X12"/>
    <mergeCell ref="AE11:AE12"/>
    <mergeCell ref="Z11:Z12"/>
    <mergeCell ref="AA11:AA12"/>
    <mergeCell ref="V11:V12"/>
    <mergeCell ref="B11:B12"/>
    <mergeCell ref="J11:J12"/>
  </mergeCells>
  <pageMargins left="1.1811023622047245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2021-10-26T12:46:38Z</cp:lastPrinted>
  <dcterms:created xsi:type="dcterms:W3CDTF">2021-10-26T08:23:25Z</dcterms:created>
  <dcterms:modified xsi:type="dcterms:W3CDTF">2022-02-16T08:24:25Z</dcterms:modified>
</cp:coreProperties>
</file>